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cente.servin\Desktop\BCE FORMATO BOLSA VALORES\2024\"/>
    </mc:Choice>
  </mc:AlternateContent>
  <bookViews>
    <workbookView xWindow="0" yWindow="0" windowWidth="20490" windowHeight="7650"/>
  </bookViews>
  <sheets>
    <sheet name="Índice" sheetId="3" r:id="rId1"/>
    <sheet name="1.1" sheetId="1" r:id="rId2"/>
    <sheet name="1.2" sheetId="4" r:id="rId3"/>
    <sheet name="1.3" sheetId="5" r:id="rId4"/>
  </sheets>
  <definedNames>
    <definedName name="_xlnm._FilterDatabase" localSheetId="1" hidden="1">'1.1'!$C$1:$J$174</definedName>
    <definedName name="_xlnm.Print_Titles" localSheetId="1">'1.1'!$1:$7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" i="4" l="1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26" i="4"/>
  <c r="H40" i="4"/>
  <c r="G24" i="4"/>
  <c r="G25" i="4"/>
  <c r="B100" i="1"/>
  <c r="B101" i="1" s="1"/>
  <c r="B102" i="1" s="1"/>
  <c r="B103" i="1" s="1"/>
  <c r="B104" i="1" s="1"/>
  <c r="B105" i="1" s="1"/>
  <c r="B98" i="1"/>
  <c r="B99" i="1" s="1"/>
  <c r="H56" i="1"/>
  <c r="H59" i="1"/>
  <c r="H60" i="1"/>
  <c r="H58" i="1"/>
  <c r="H44" i="1"/>
  <c r="H43" i="1"/>
  <c r="H32" i="1"/>
  <c r="H31" i="1"/>
  <c r="H29" i="1" l="1"/>
  <c r="H57" i="1"/>
  <c r="H18" i="1" l="1"/>
  <c r="H16" i="1"/>
  <c r="H15" i="1"/>
  <c r="H14" i="1"/>
  <c r="H13" i="1"/>
  <c r="G14" i="4" l="1"/>
  <c r="G15" i="4"/>
  <c r="G16" i="4"/>
  <c r="G17" i="4"/>
  <c r="G18" i="4"/>
  <c r="G19" i="4"/>
  <c r="G20" i="4"/>
  <c r="G21" i="4"/>
  <c r="G22" i="4"/>
  <c r="G23" i="4"/>
  <c r="B86" i="1" l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H85" i="1"/>
  <c r="H22" i="1"/>
  <c r="H91" i="1"/>
  <c r="H93" i="1"/>
  <c r="H92" i="1"/>
  <c r="H90" i="1"/>
  <c r="H50" i="1"/>
  <c r="H51" i="1"/>
  <c r="H52" i="1"/>
  <c r="H53" i="1"/>
  <c r="H54" i="1"/>
  <c r="H55" i="1"/>
  <c r="H36" i="1"/>
  <c r="H89" i="1"/>
  <c r="H24" i="1"/>
  <c r="H21" i="1"/>
  <c r="H88" i="1"/>
  <c r="H23" i="1"/>
  <c r="H35" i="1" l="1"/>
  <c r="H34" i="1"/>
  <c r="G13" i="4" l="1"/>
  <c r="H45" i="1"/>
  <c r="H17" i="1"/>
  <c r="D6" i="1" l="1"/>
  <c r="D7" i="1"/>
  <c r="G75" i="1" l="1"/>
  <c r="G74" i="1"/>
  <c r="G98" i="1"/>
  <c r="G99" i="1"/>
  <c r="G77" i="1"/>
  <c r="G105" i="1"/>
  <c r="G76" i="1"/>
  <c r="G65" i="1"/>
  <c r="G68" i="1"/>
  <c r="G71" i="1"/>
  <c r="G104" i="1"/>
  <c r="G73" i="1"/>
  <c r="G66" i="1"/>
  <c r="G69" i="1"/>
  <c r="G72" i="1"/>
  <c r="G70" i="1"/>
  <c r="G103" i="1"/>
  <c r="G67" i="1"/>
  <c r="G100" i="1"/>
  <c r="G101" i="1"/>
  <c r="G102" i="1"/>
  <c r="I107" i="1"/>
  <c r="H42" i="1"/>
  <c r="H46" i="1" l="1"/>
  <c r="H41" i="1"/>
  <c r="H39" i="1"/>
  <c r="H40" i="1"/>
  <c r="H38" i="1"/>
  <c r="H33" i="1"/>
  <c r="H20" i="1" l="1"/>
  <c r="H49" i="1" l="1"/>
  <c r="H48" i="1"/>
  <c r="H47" i="1" l="1"/>
  <c r="H37" i="1"/>
  <c r="H30" i="1"/>
  <c r="H27" i="1"/>
  <c r="H28" i="1"/>
  <c r="H25" i="1"/>
  <c r="H26" i="1"/>
  <c r="H87" i="1"/>
  <c r="H86" i="1"/>
  <c r="H19" i="1"/>
  <c r="H107" i="1" l="1"/>
  <c r="C7" i="4" l="1"/>
  <c r="F32" i="4" s="1"/>
  <c r="C6" i="4"/>
  <c r="C7" i="5"/>
  <c r="F27" i="5" s="1"/>
  <c r="C6" i="5"/>
  <c r="B4" i="1"/>
  <c r="A4" i="4"/>
  <c r="A4" i="5"/>
  <c r="A3" i="5"/>
  <c r="A3" i="4"/>
  <c r="B3" i="1"/>
  <c r="H54" i="4"/>
  <c r="H29" i="5"/>
  <c r="G54" i="4"/>
  <c r="G29" i="5"/>
  <c r="H43" i="4"/>
  <c r="H18" i="5"/>
  <c r="I79" i="1"/>
  <c r="G43" i="4"/>
  <c r="G18" i="5"/>
  <c r="F28" i="4" l="1"/>
  <c r="F40" i="4"/>
  <c r="G97" i="1"/>
  <c r="G61" i="1"/>
  <c r="G64" i="1"/>
  <c r="G96" i="1"/>
  <c r="G63" i="1"/>
  <c r="G95" i="1"/>
  <c r="F50" i="4"/>
  <c r="F26" i="4"/>
  <c r="F27" i="4"/>
  <c r="F36" i="4"/>
  <c r="F39" i="4"/>
  <c r="F33" i="4"/>
  <c r="F37" i="4"/>
  <c r="F41" i="4"/>
  <c r="F30" i="4"/>
  <c r="F34" i="4"/>
  <c r="F38" i="4"/>
  <c r="F31" i="4"/>
  <c r="F35" i="4"/>
  <c r="F29" i="4"/>
  <c r="F52" i="4"/>
  <c r="G62" i="1"/>
  <c r="G94" i="1"/>
  <c r="F51" i="4"/>
  <c r="F16" i="5"/>
  <c r="F18" i="5" s="1"/>
  <c r="F26" i="5"/>
  <c r="F25" i="5"/>
  <c r="G107" i="1" l="1"/>
  <c r="G79" i="1"/>
  <c r="F54" i="4"/>
  <c r="F43" i="4"/>
  <c r="H79" i="1"/>
  <c r="F29" i="5"/>
</calcChain>
</file>

<file path=xl/comments1.xml><?xml version="1.0" encoding="utf-8"?>
<comments xmlns="http://schemas.openxmlformats.org/spreadsheetml/2006/main">
  <authors>
    <author>sbuhk</author>
  </authors>
  <commentList>
    <comment ref="D11" authorId="0" shapeId="0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83" authorId="0" shapeId="0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83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83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>
  <authors>
    <author>sbuhk</author>
  </authors>
  <commentList>
    <comment ref="C11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48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48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48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3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3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<sst xmlns="http://schemas.openxmlformats.org/spreadsheetml/2006/main" count="552" uniqueCount="86">
  <si>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</si>
  <si>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</si>
  <si>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</si>
  <si>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</si>
  <si>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</si>
  <si>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</si>
  <si>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</si>
  <si>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</si>
  <si>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</si>
  <si>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</si>
  <si>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</si>
  <si>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</si>
  <si>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</si>
  <si>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</si>
  <si>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</si>
  <si>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</si>
  <si>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</si>
  <si>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</si>
  <si>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</si>
  <si>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</si>
  <si>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</si>
  <si>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</si>
  <si>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</si>
  <si>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</si>
  <si>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</si>
  <si>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</si>
  <si>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</si>
  <si>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</si>
  <si>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>N/A</t>
  </si>
  <si>
    <t>MERCOESTE S.A.E.C.A.</t>
  </si>
  <si>
    <t>BANCO BASA S.A.</t>
  </si>
  <si>
    <t>PAGARES</t>
  </si>
  <si>
    <t>PRESTAMO E INTERESES BANCARIOS</t>
  </si>
  <si>
    <t>VIGENTE</t>
  </si>
  <si>
    <t>-</t>
  </si>
  <si>
    <t>HIPOTECARIA</t>
  </si>
  <si>
    <t>BANCO GNB PY S.A.</t>
  </si>
  <si>
    <t>BANCO RIO S.A.E.C.A.</t>
  </si>
  <si>
    <t>BANCO VISION S.A.E.C.A.</t>
  </si>
  <si>
    <t>BANCOP S.A.</t>
  </si>
  <si>
    <t>FIC S.A. DE FINANZAS</t>
  </si>
  <si>
    <t>FINANCIERA FINEXPAR S.A.E.C.A.</t>
  </si>
  <si>
    <t>SOLAR S.A. DE FINANZAS</t>
  </si>
  <si>
    <t>SUDAMERIS BANK S.A.E.C.A.</t>
  </si>
  <si>
    <t>CARTA DE CREDITO E INTERESES BANCARIOS</t>
  </si>
  <si>
    <t>Ceramfix Paraguay S.A.</t>
  </si>
  <si>
    <t>Proveedor Local</t>
  </si>
  <si>
    <t>ANJO QUIMICA DO BRASIL LTDA.</t>
  </si>
  <si>
    <t>Proveedor del Exterior</t>
  </si>
  <si>
    <t>NINGUNA</t>
  </si>
  <si>
    <t>VENCIDO</t>
  </si>
  <si>
    <t>PPV Paraguay S.A.</t>
  </si>
  <si>
    <t>ESTADO DE DEUDAS DE LA SOCIEDAD AL 31/12/2022</t>
  </si>
  <si>
    <t>Deudas Financieras según Informe del Representante Legal</t>
  </si>
  <si>
    <t>Deudas Comerciales según Informe del Representante Legal</t>
  </si>
  <si>
    <t>Otras Deudas según Informe del Representante Legal</t>
  </si>
  <si>
    <t>BANCO CONTINENTAL S.A.E.C.A.</t>
  </si>
  <si>
    <t>CAJA MUTUAL DE COOP. DEL PARAGUAY LTLDA</t>
  </si>
  <si>
    <t>DIKA S.A</t>
  </si>
  <si>
    <t>Fermaco S.A.</t>
  </si>
  <si>
    <t>Inversiones San Pedro S.A.</t>
  </si>
  <si>
    <t>Pandolfo S.A.</t>
  </si>
  <si>
    <t>Tingazú S.A.</t>
  </si>
  <si>
    <t>Ceramica Almeida Ltda</t>
  </si>
  <si>
    <t>Ceramica Carmelo Fior Ltda</t>
  </si>
  <si>
    <t>Ceramica Cristofoletti Ltda.</t>
  </si>
  <si>
    <t>Ceramica Formigres Ltda</t>
  </si>
  <si>
    <t>Ceramica Villagres Ltda.</t>
  </si>
  <si>
    <t>Compañia Colombiana de Ceramica S.A.</t>
  </si>
  <si>
    <t>Cortag Industria e Comercio Ltda</t>
  </si>
  <si>
    <t>Docol Metais Sanitarios Ltda</t>
  </si>
  <si>
    <t>FENIX INDUSTRIA METALURGICA LTDA</t>
  </si>
  <si>
    <t>Incepa Revestimientos Ceramicos Ltda.</t>
  </si>
  <si>
    <t>Lume Ceramica Ltda</t>
  </si>
  <si>
    <t>MAPEI ARGENTINA S.A.</t>
  </si>
  <si>
    <t>Mohawk Revestimiento Cocal Do Sul Ltda.</t>
  </si>
  <si>
    <t>Portobello S.A.</t>
  </si>
  <si>
    <t>Roca Sanitarios Brasil Ltda.</t>
  </si>
  <si>
    <t>23/01/203</t>
  </si>
  <si>
    <t>ZETA BANCO S.A.E.C.A.</t>
  </si>
  <si>
    <t>Distribuidora Imperial S.A.</t>
  </si>
  <si>
    <t>Distribuidora San Miguel S.R.L.</t>
  </si>
  <si>
    <t>Empresa de Servicios Sanitarios del Paraguay S.A.</t>
  </si>
  <si>
    <t>Kuatiapo S.A.</t>
  </si>
  <si>
    <t>Lacerda Materiales de Construccion S.A.</t>
  </si>
  <si>
    <t>Sanitarios y Ceramicas S.A.C.I.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</si>
</sst>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 * #,##0_ ;_ * \-#,##0_ ;_ * &quot;-&quot;_ ;_ @_ "/>
    <numFmt numFmtId="43" formatCode="_ * #,##0.00_ ;_ * \-#,##0.00_ ;_ * &quot;-&quot;??_ ;_ @_ "/>
    <numFmt numFmtId="164" formatCode="dd\-mm\-yy;@"/>
    <numFmt numFmtId="165" formatCode="_ * #,##0.00_ ;_ * \-#,##0.00_ ;_ * &quot;-&quot;_ ;_ @_ "/>
    <numFmt numFmtId="166" formatCode="dd/mm/yyyy;@"/>
  </numFmts>
  <fonts count="17" x14ac:knownFonts="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41" fontId="15" fillId="0" borderId="0" applyFont="0" applyFill="0" applyBorder="0" applyAlignment="0" applyProtection="0"/>
    <xf numFmtId="0" fontId="3" fillId="0" borderId="0"/>
  </cellStyleXfs>
  <cellXfs count="90">
    <xf numFmtId="0" fontId="0" fillId="0" borderId="0" xfId="0"/>
    <xf numFmtId="0" fontId="1" fillId="0" borderId="0" xfId="1" applyFill="1" applyAlignment="1" applyProtection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6" fillId="0" borderId="0" xfId="0" applyFont="1"/>
    <xf numFmtId="15" fontId="8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left"/>
    </xf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3" fontId="3" fillId="0" borderId="3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3" fontId="8" fillId="0" borderId="4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1" fillId="0" borderId="0" xfId="1" applyAlignment="1" applyProtection="1"/>
    <xf numFmtId="0" fontId="14" fillId="0" borderId="0" xfId="0" applyFont="1" applyAlignment="1">
      <alignment horizontal="left"/>
    </xf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 textRotation="180"/>
    </xf>
    <xf numFmtId="164" fontId="6" fillId="0" borderId="0" xfId="0" applyNumberFormat="1" applyFont="1" applyAlignment="1">
      <alignment horizontal="center"/>
    </xf>
    <xf numFmtId="3" fontId="3" fillId="0" borderId="0" xfId="0" applyNumberFormat="1" applyFont="1"/>
    <xf numFmtId="41" fontId="3" fillId="0" borderId="0" xfId="2" applyFont="1" applyFill="1"/>
    <xf numFmtId="165" fontId="3" fillId="0" borderId="0" xfId="2" applyNumberFormat="1" applyFont="1" applyFill="1"/>
    <xf numFmtId="165" fontId="3" fillId="0" borderId="2" xfId="2" applyNumberFormat="1" applyFont="1" applyFill="1" applyBorder="1"/>
    <xf numFmtId="165" fontId="8" fillId="0" borderId="4" xfId="2" applyNumberFormat="1" applyFont="1" applyFill="1" applyBorder="1"/>
    <xf numFmtId="165" fontId="4" fillId="0" borderId="0" xfId="2" applyNumberFormat="1" applyFont="1" applyFill="1"/>
    <xf numFmtId="4" fontId="6" fillId="0" borderId="0" xfId="0" applyNumberFormat="1" applyFont="1" applyAlignment="1">
      <alignment horizontal="left"/>
    </xf>
    <xf numFmtId="41" fontId="3" fillId="0" borderId="0" xfId="2" applyFont="1" applyFill="1" applyBorder="1" applyAlignment="1">
      <alignment horizontal="right" vertical="center" wrapText="1"/>
    </xf>
    <xf numFmtId="165" fontId="3" fillId="0" borderId="0" xfId="2" applyNumberFormat="1" applyFont="1" applyFill="1" applyBorder="1" applyAlignment="1">
      <alignment horizontal="right" vertical="center" wrapText="1"/>
    </xf>
    <xf numFmtId="41" fontId="3" fillId="0" borderId="2" xfId="2" applyFont="1" applyFill="1" applyBorder="1"/>
    <xf numFmtId="41" fontId="8" fillId="0" borderId="4" xfId="2" applyFont="1" applyFill="1" applyBorder="1"/>
    <xf numFmtId="41" fontId="3" fillId="0" borderId="2" xfId="2" applyFont="1" applyFill="1" applyBorder="1" applyAlignment="1">
      <alignment horizontal="right" vertical="center" wrapText="1"/>
    </xf>
    <xf numFmtId="41" fontId="8" fillId="0" borderId="4" xfId="2" applyFont="1" applyFill="1" applyBorder="1" applyAlignment="1">
      <alignment horizontal="right" vertical="center" wrapText="1"/>
    </xf>
    <xf numFmtId="165" fontId="3" fillId="0" borderId="0" xfId="0" applyNumberFormat="1" applyFont="1"/>
    <xf numFmtId="43" fontId="3" fillId="0" borderId="0" xfId="0" applyNumberFormat="1" applyFont="1"/>
    <xf numFmtId="41" fontId="3" fillId="0" borderId="3" xfId="2" applyFont="1" applyFill="1" applyBorder="1" applyAlignment="1">
      <alignment horizontal="right" vertical="center" wrapText="1"/>
    </xf>
    <xf numFmtId="166" fontId="3" fillId="0" borderId="0" xfId="0" applyNumberFormat="1" applyFont="1"/>
    <xf numFmtId="4" fontId="6" fillId="0" borderId="0" xfId="0" applyNumberFormat="1" applyFont="1" applyAlignment="1">
      <alignment horizontal="center"/>
    </xf>
    <xf numFmtId="4" fontId="8" fillId="0" borderId="4" xfId="0" applyNumberFormat="1" applyFont="1" applyBorder="1" applyAlignment="1">
      <alignment horizontal="right" vertical="center" wrapText="1"/>
    </xf>
    <xf numFmtId="166" fontId="3" fillId="0" borderId="0" xfId="0" applyNumberFormat="1" applyFont="1" applyAlignment="1">
      <alignment horizontal="center"/>
    </xf>
    <xf numFmtId="15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41" fontId="3" fillId="0" borderId="0" xfId="2" applyFont="1" applyAlignment="1">
      <alignment horizontal="right"/>
    </xf>
    <xf numFmtId="3" fontId="3" fillId="0" borderId="0" xfId="0" applyNumberFormat="1" applyFont="1" applyFill="1" applyAlignment="1">
      <alignment horizontal="right" vertical="center" wrapText="1"/>
    </xf>
    <xf numFmtId="41" fontId="3" fillId="0" borderId="0" xfId="0" applyNumberFormat="1" applyFont="1"/>
    <xf numFmtId="165" fontId="3" fillId="0" borderId="0" xfId="2" applyNumberFormat="1" applyFont="1" applyAlignment="1">
      <alignment horizontal="right"/>
    </xf>
    <xf numFmtId="0" fontId="3" fillId="0" borderId="0" xfId="0" applyFont="1" applyFill="1" applyAlignment="1">
      <alignment horizontal="center"/>
    </xf>
    <xf numFmtId="166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center"/>
    </xf>
    <xf numFmtId="0" fontId="3" fillId="0" borderId="0" xfId="0" applyFont="1" applyFill="1"/>
    <xf numFmtId="0" fontId="8" fillId="0" borderId="0" xfId="0" applyFont="1" applyFill="1" applyAlignment="1">
      <alignment horizontal="center"/>
    </xf>
    <xf numFmtId="14" fontId="8" fillId="0" borderId="0" xfId="0" applyNumberFormat="1" applyFont="1" applyFill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43" fontId="0" fillId="0" borderId="0" xfId="0" applyNumberFormat="1" applyFill="1"/>
    <xf numFmtId="43" fontId="3" fillId="0" borderId="0" xfId="0" applyNumberFormat="1" applyFont="1" applyFill="1"/>
    <xf numFmtId="0" fontId="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</cellXfs>
  <cellStyles count="4">
    <cellStyle name="Hipervínculo" xfId="1" builtinId="8"/>
    <cellStyle name="Millares [0]" xfId="2" builtinId="6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2:F12"/>
  <sheetViews>
    <sheetView showGridLines="0" tabSelected="1" zoomScale="85" zoomScaleNormal="85" workbookViewId="0">
      <selection activeCell="A2" sqref="A2:F2"/>
    </sheetView>
  </sheetViews>
  <sheetFormatPr baseColWidth="10" defaultColWidth="11.42578125" defaultRowHeight="12.75" x14ac:dyDescent="0.2"/>
  <cols>
    <col min="2" max="2" width="3.7109375" style="24" customWidth="1"/>
    <col min="3" max="3" width="18.28515625" bestFit="1" customWidth="1"/>
    <col min="4" max="4" width="9.5703125" customWidth="1"/>
    <col min="5" max="5" width="24.42578125" customWidth="1"/>
  </cols>
  <sheetData>
    <row r="2" spans="1:6" ht="15" x14ac:dyDescent="0.25">
      <c r="A2" s="78" t="s">
        <v>52</v>
      </c>
      <c r="B2" s="78"/>
      <c r="C2" s="78"/>
      <c r="D2" s="78"/>
      <c r="E2" s="78"/>
      <c r="F2" s="78"/>
    </row>
    <row r="3" spans="1:6" x14ac:dyDescent="0.2">
      <c r="A3" s="57"/>
      <c r="B3" s="57"/>
      <c r="C3" s="57"/>
      <c r="D3" s="57"/>
      <c r="E3" s="57"/>
      <c r="F3" s="57"/>
    </row>
    <row r="4" spans="1:6" ht="18" x14ac:dyDescent="0.25">
      <c r="B4" s="77" t="s">
        <v>27</v>
      </c>
      <c r="C4" s="77"/>
      <c r="D4" s="77"/>
      <c r="E4" s="77"/>
    </row>
    <row r="6" spans="1:6" ht="15.75" x14ac:dyDescent="0.25">
      <c r="B6" s="28" t="s">
        <v>21</v>
      </c>
      <c r="C6" s="29"/>
      <c r="D6" s="31" t="s">
        <v>29</v>
      </c>
    </row>
    <row r="7" spans="1:6" x14ac:dyDescent="0.2">
      <c r="B7" s="28" t="s">
        <v>22</v>
      </c>
      <c r="C7" s="29"/>
      <c r="D7" s="35">
        <v>45382</v>
      </c>
    </row>
    <row r="8" spans="1:6" x14ac:dyDescent="0.2">
      <c r="B8" s="28" t="s">
        <v>23</v>
      </c>
      <c r="C8" s="29"/>
      <c r="D8" s="53">
        <v>7411.91</v>
      </c>
    </row>
    <row r="10" spans="1:6" x14ac:dyDescent="0.2">
      <c r="B10" s="24" t="s">
        <v>16</v>
      </c>
      <c r="C10" s="30" t="s">
        <v>53</v>
      </c>
    </row>
    <row r="11" spans="1:6" x14ac:dyDescent="0.2">
      <c r="B11" s="24" t="s">
        <v>17</v>
      </c>
      <c r="C11" s="30" t="s">
        <v>54</v>
      </c>
    </row>
    <row r="12" spans="1:6" x14ac:dyDescent="0.2">
      <c r="B12" s="24" t="s">
        <v>24</v>
      </c>
      <c r="C12" s="30" t="s">
        <v>55</v>
      </c>
    </row>
  </sheetData>
  <mergeCells count="2">
    <mergeCell ref="B4:E4"/>
    <mergeCell ref="A2:F2"/>
  </mergeCells>
  <phoneticPr fontId="2" type="noConversion"/>
  <hyperlinks>
    <hyperlink ref="C10" location="'1.1'!A1" display="Deudas Financieras según Informe del Síndico"/>
    <hyperlink ref="C11" location="'1.2'!A1" display="Deudas Comerciales según Informe del Síndico"/>
    <hyperlink ref="C12" location="'1.3'!A1" display="Otras Deudas según Informe del Síndico"/>
  </hyperlinks>
  <pageMargins left="0.75" right="0.75" top="1" bottom="1" header="0" footer="0"/>
  <pageSetup paperSize="9" orientation="portrait" r:id="rId1"/>
  <headerFooter alignWithMargins="0"/>
  <ignoredErrors>
    <ignoredError sqref="B10:B12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W174"/>
  <sheetViews>
    <sheetView showGridLines="0" zoomScaleNormal="100" workbookViewId="0">
      <pane ySplit="1" topLeftCell="A30" activePane="bottomLeft" state="frozen"/>
      <selection activeCell="C1" sqref="C1"/>
      <selection pane="bottomLeft" activeCell="C93" sqref="C93"/>
    </sheetView>
  </sheetViews>
  <sheetFormatPr baseColWidth="10" defaultColWidth="9.140625" defaultRowHeight="12.75" x14ac:dyDescent="0.2"/>
  <cols>
    <col min="1" max="1" width="3.28515625" style="2" customWidth="1"/>
    <col min="2" max="2" width="12.140625" style="2" customWidth="1"/>
    <col min="3" max="3" width="35.85546875" style="17" bestFit="1" customWidth="1"/>
    <col min="4" max="4" width="44" style="2" hidden="1" customWidth="1"/>
    <col min="5" max="5" width="12.7109375" style="2" customWidth="1"/>
    <col min="6" max="6" width="12.7109375" style="16" customWidth="1"/>
    <col min="7" max="7" width="14.85546875" style="23" customWidth="1"/>
    <col min="8" max="8" width="14.85546875" style="2" customWidth="1"/>
    <col min="9" max="9" width="13.7109375" style="2" customWidth="1"/>
    <col min="10" max="10" width="14.140625" style="2" customWidth="1"/>
    <col min="11" max="11" width="22.42578125" style="2" customWidth="1"/>
    <col min="12" max="12" width="4.42578125" style="2" customWidth="1"/>
    <col min="13" max="13" width="12.7109375" style="2" bestFit="1" customWidth="1"/>
    <col min="14" max="16384" width="9.140625" style="2"/>
  </cols>
  <sheetData>
    <row r="1" spans="2:23" customFormat="1" x14ac:dyDescent="0.2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customFormat="1" x14ac:dyDescent="0.2"/>
    <row r="3" spans="2:23" customFormat="1" ht="18" x14ac:dyDescent="0.25">
      <c r="B3" s="4" t="str">
        <f>+Índice!D6</f>
        <v>MERCOESTE S.A.E.C.A.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2:23" customFormat="1" x14ac:dyDescent="0.2">
      <c r="B4" s="58" t="str">
        <f>+Índice!B10&amp;Índice!C10</f>
        <v>1. Deudas Financieras según Informe del Representante Legal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2:23" customFormat="1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 customFormat="1" x14ac:dyDescent="0.2">
      <c r="B6" s="5" t="s">
        <v>14</v>
      </c>
      <c r="C6" s="6"/>
      <c r="D6" s="56">
        <f>Índice!D7</f>
        <v>45382</v>
      </c>
      <c r="E6" s="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 customFormat="1" x14ac:dyDescent="0.2">
      <c r="B7" s="5" t="s">
        <v>15</v>
      </c>
      <c r="C7" s="6"/>
      <c r="D7" s="53">
        <f>+Índice!D8</f>
        <v>7411.91</v>
      </c>
      <c r="E7" s="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customFormat="1" x14ac:dyDescent="0.2">
      <c r="B8" s="9"/>
      <c r="C8" s="10"/>
      <c r="D8" s="71"/>
      <c r="E8" s="71"/>
      <c r="F8" s="69"/>
      <c r="G8" s="69"/>
      <c r="H8" s="69"/>
      <c r="I8" s="69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customFormat="1" ht="18" x14ac:dyDescent="0.25">
      <c r="B9" s="12" t="s">
        <v>1</v>
      </c>
      <c r="C9" s="10"/>
      <c r="D9" s="71"/>
      <c r="E9" s="71"/>
      <c r="F9" s="69"/>
      <c r="G9" s="69"/>
      <c r="H9" s="69"/>
      <c r="I9" s="69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customFormat="1" x14ac:dyDescent="0.2">
      <c r="B10" s="6"/>
      <c r="C10" s="10"/>
      <c r="D10" s="71"/>
      <c r="E10" s="71"/>
      <c r="F10" s="69"/>
      <c r="G10" s="69"/>
      <c r="H10" s="69"/>
      <c r="I10" s="69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ht="12.75" customHeight="1" x14ac:dyDescent="0.2">
      <c r="B11" s="84" t="s">
        <v>2</v>
      </c>
      <c r="C11" s="81" t="s">
        <v>3</v>
      </c>
      <c r="D11" s="86" t="s">
        <v>4</v>
      </c>
      <c r="E11" s="86" t="s">
        <v>25</v>
      </c>
      <c r="F11" s="86" t="s">
        <v>5</v>
      </c>
      <c r="G11" s="66" t="s">
        <v>6</v>
      </c>
      <c r="H11" s="83" t="s">
        <v>6</v>
      </c>
      <c r="I11" s="83"/>
      <c r="J11" s="81" t="s">
        <v>7</v>
      </c>
      <c r="K11" s="81" t="s">
        <v>20</v>
      </c>
    </row>
    <row r="12" spans="2:23" ht="13.5" thickBot="1" x14ac:dyDescent="0.25">
      <c r="B12" s="85"/>
      <c r="C12" s="82"/>
      <c r="D12" s="87"/>
      <c r="E12" s="87"/>
      <c r="F12" s="87"/>
      <c r="G12" s="72" t="s">
        <v>8</v>
      </c>
      <c r="H12" s="73" t="s">
        <v>9</v>
      </c>
      <c r="I12" s="73" t="s">
        <v>10</v>
      </c>
      <c r="J12" s="82"/>
      <c r="K12" s="82"/>
    </row>
    <row r="13" spans="2:23" x14ac:dyDescent="0.2">
      <c r="B13" s="16">
        <v>1</v>
      </c>
      <c r="C13" s="63" t="s">
        <v>30</v>
      </c>
      <c r="D13" s="63" t="s">
        <v>32</v>
      </c>
      <c r="E13" s="64">
        <v>44844</v>
      </c>
      <c r="F13" s="64">
        <v>45209</v>
      </c>
      <c r="G13" s="43">
        <v>853730411.06666672</v>
      </c>
      <c r="H13" s="43">
        <f t="shared" ref="H13:H16" si="0">G13</f>
        <v>853730411.06666672</v>
      </c>
      <c r="I13" s="44">
        <v>0</v>
      </c>
      <c r="J13" s="63" t="s">
        <v>31</v>
      </c>
      <c r="K13" s="63" t="s">
        <v>33</v>
      </c>
    </row>
    <row r="14" spans="2:23" x14ac:dyDescent="0.2">
      <c r="B14" s="16">
        <v>2</v>
      </c>
      <c r="C14" s="16" t="s">
        <v>30</v>
      </c>
      <c r="D14" s="63" t="s">
        <v>32</v>
      </c>
      <c r="E14" s="64">
        <v>45150</v>
      </c>
      <c r="F14" s="64">
        <v>45516</v>
      </c>
      <c r="G14" s="43">
        <v>459628424.75555557</v>
      </c>
      <c r="H14" s="43">
        <f t="shared" si="0"/>
        <v>459628424.75555557</v>
      </c>
      <c r="I14" s="44">
        <v>0</v>
      </c>
      <c r="J14" s="16" t="s">
        <v>31</v>
      </c>
      <c r="K14" s="16" t="s">
        <v>33</v>
      </c>
    </row>
    <row r="15" spans="2:23" x14ac:dyDescent="0.2">
      <c r="B15" s="16">
        <v>3</v>
      </c>
      <c r="C15" s="16" t="s">
        <v>30</v>
      </c>
      <c r="D15" s="63"/>
      <c r="E15" s="64">
        <v>45299</v>
      </c>
      <c r="F15" s="64">
        <v>45663</v>
      </c>
      <c r="G15" s="43">
        <v>847180274.06451607</v>
      </c>
      <c r="H15" s="43">
        <f t="shared" si="0"/>
        <v>847180274.06451607</v>
      </c>
      <c r="I15" s="44"/>
      <c r="J15" s="16"/>
      <c r="K15" s="16"/>
    </row>
    <row r="16" spans="2:23" x14ac:dyDescent="0.2">
      <c r="B16" s="16">
        <v>4</v>
      </c>
      <c r="C16" s="16" t="s">
        <v>30</v>
      </c>
      <c r="D16" s="63"/>
      <c r="E16" s="64">
        <v>45336</v>
      </c>
      <c r="F16" s="64">
        <v>45698</v>
      </c>
      <c r="G16" s="43">
        <v>456805479</v>
      </c>
      <c r="H16" s="43">
        <f t="shared" si="0"/>
        <v>456805479</v>
      </c>
      <c r="I16" s="44"/>
      <c r="J16" s="16"/>
      <c r="K16" s="16"/>
    </row>
    <row r="17" spans="2:13" x14ac:dyDescent="0.2">
      <c r="B17" s="16">
        <v>5</v>
      </c>
      <c r="C17" s="16" t="s">
        <v>36</v>
      </c>
      <c r="D17" s="63" t="s">
        <v>32</v>
      </c>
      <c r="E17" s="64">
        <v>43969</v>
      </c>
      <c r="F17" s="64">
        <v>45237</v>
      </c>
      <c r="G17" s="43">
        <v>353960720.15555555</v>
      </c>
      <c r="H17" s="43">
        <f t="shared" ref="H17:H57" si="1">G17</f>
        <v>353960720.15555555</v>
      </c>
      <c r="I17" s="44" t="s">
        <v>34</v>
      </c>
      <c r="J17" s="16" t="s">
        <v>35</v>
      </c>
      <c r="K17" s="16" t="s">
        <v>33</v>
      </c>
    </row>
    <row r="18" spans="2:13" x14ac:dyDescent="0.2">
      <c r="B18" s="16">
        <v>6</v>
      </c>
      <c r="C18" s="16" t="s">
        <v>36</v>
      </c>
      <c r="D18" s="63" t="s">
        <v>32</v>
      </c>
      <c r="E18" s="64">
        <v>44560</v>
      </c>
      <c r="F18" s="64">
        <v>45656</v>
      </c>
      <c r="G18" s="43">
        <v>642679665.70967746</v>
      </c>
      <c r="H18" s="43">
        <f t="shared" si="1"/>
        <v>642679665.70967746</v>
      </c>
      <c r="I18" s="44">
        <v>0</v>
      </c>
      <c r="J18" s="16" t="s">
        <v>35</v>
      </c>
      <c r="K18" s="16" t="s">
        <v>33</v>
      </c>
    </row>
    <row r="19" spans="2:13" x14ac:dyDescent="0.2">
      <c r="B19" s="16">
        <v>7</v>
      </c>
      <c r="C19" s="16" t="s">
        <v>36</v>
      </c>
      <c r="D19" s="63" t="s">
        <v>32</v>
      </c>
      <c r="E19" s="64">
        <v>44791</v>
      </c>
      <c r="F19" s="64">
        <v>45644</v>
      </c>
      <c r="G19" s="43">
        <v>216492164.3548387</v>
      </c>
      <c r="H19" s="43">
        <f t="shared" si="1"/>
        <v>216492164.3548387</v>
      </c>
      <c r="I19" s="44">
        <v>0</v>
      </c>
      <c r="J19" s="16" t="s">
        <v>35</v>
      </c>
      <c r="K19" s="16" t="s">
        <v>33</v>
      </c>
    </row>
    <row r="20" spans="2:13" x14ac:dyDescent="0.2">
      <c r="B20" s="16">
        <v>8</v>
      </c>
      <c r="C20" s="16" t="s">
        <v>36</v>
      </c>
      <c r="D20" s="63" t="s">
        <v>32</v>
      </c>
      <c r="E20" s="64" t="s">
        <v>78</v>
      </c>
      <c r="F20" s="64">
        <v>45649</v>
      </c>
      <c r="G20" s="43">
        <v>451209393.58064514</v>
      </c>
      <c r="H20" s="43">
        <f t="shared" si="1"/>
        <v>451209393.58064514</v>
      </c>
      <c r="I20" s="44">
        <v>0</v>
      </c>
      <c r="J20" s="16" t="s">
        <v>35</v>
      </c>
      <c r="K20" s="16" t="s">
        <v>33</v>
      </c>
    </row>
    <row r="21" spans="2:13" x14ac:dyDescent="0.2">
      <c r="B21" s="16">
        <v>9</v>
      </c>
      <c r="C21" s="16" t="s">
        <v>36</v>
      </c>
      <c r="D21" s="63" t="s">
        <v>32</v>
      </c>
      <c r="E21" s="64">
        <v>45239</v>
      </c>
      <c r="F21" s="64">
        <v>45604</v>
      </c>
      <c r="G21" s="43">
        <v>2026281594.9354839</v>
      </c>
      <c r="H21" s="43">
        <f t="shared" si="1"/>
        <v>2026281594.9354839</v>
      </c>
      <c r="I21" s="44">
        <v>0</v>
      </c>
      <c r="J21" s="16" t="s">
        <v>35</v>
      </c>
      <c r="K21" s="16" t="s">
        <v>33</v>
      </c>
    </row>
    <row r="22" spans="2:13" x14ac:dyDescent="0.2">
      <c r="B22" s="16">
        <v>10</v>
      </c>
      <c r="C22" s="16" t="s">
        <v>36</v>
      </c>
      <c r="D22" s="63" t="s">
        <v>32</v>
      </c>
      <c r="E22" s="64">
        <v>45271</v>
      </c>
      <c r="F22" s="64">
        <v>45636</v>
      </c>
      <c r="G22" s="43">
        <v>1006041095.7419355</v>
      </c>
      <c r="H22" s="43">
        <f t="shared" si="1"/>
        <v>1006041095.7419355</v>
      </c>
      <c r="I22" s="44">
        <v>0</v>
      </c>
      <c r="J22" s="16" t="s">
        <v>35</v>
      </c>
      <c r="K22" s="16" t="s">
        <v>33</v>
      </c>
    </row>
    <row r="23" spans="2:13" x14ac:dyDescent="0.2">
      <c r="B23" s="16">
        <v>11</v>
      </c>
      <c r="C23" s="16" t="s">
        <v>56</v>
      </c>
      <c r="D23" s="63" t="s">
        <v>32</v>
      </c>
      <c r="E23" s="64">
        <v>45214</v>
      </c>
      <c r="F23" s="64">
        <v>45580</v>
      </c>
      <c r="G23" s="43">
        <v>695433789</v>
      </c>
      <c r="H23" s="43">
        <f t="shared" si="1"/>
        <v>695433789</v>
      </c>
      <c r="I23" s="44">
        <v>0</v>
      </c>
      <c r="J23" s="16" t="s">
        <v>31</v>
      </c>
      <c r="K23" s="16" t="s">
        <v>33</v>
      </c>
    </row>
    <row r="24" spans="2:13" x14ac:dyDescent="0.2">
      <c r="B24" s="16">
        <v>12</v>
      </c>
      <c r="C24" s="63" t="s">
        <v>43</v>
      </c>
      <c r="D24" s="63" t="s">
        <v>32</v>
      </c>
      <c r="E24" s="64">
        <v>45034</v>
      </c>
      <c r="F24" s="64">
        <v>45394</v>
      </c>
      <c r="G24" s="43">
        <v>760162466.13333333</v>
      </c>
      <c r="H24" s="43">
        <f t="shared" si="1"/>
        <v>760162466.13333333</v>
      </c>
      <c r="I24" s="44">
        <v>0</v>
      </c>
      <c r="J24" s="63" t="s">
        <v>35</v>
      </c>
      <c r="K24" s="63" t="s">
        <v>33</v>
      </c>
      <c r="M24" s="36"/>
    </row>
    <row r="25" spans="2:13" x14ac:dyDescent="0.2">
      <c r="B25" s="16">
        <v>13</v>
      </c>
      <c r="C25" s="63" t="s">
        <v>43</v>
      </c>
      <c r="D25" s="63" t="s">
        <v>32</v>
      </c>
      <c r="E25" s="64">
        <v>45035</v>
      </c>
      <c r="F25" s="64">
        <v>45395</v>
      </c>
      <c r="G25" s="43">
        <v>844335684.97777772</v>
      </c>
      <c r="H25" s="43">
        <f t="shared" si="1"/>
        <v>844335684.97777772</v>
      </c>
      <c r="I25" s="44">
        <v>0</v>
      </c>
      <c r="J25" s="63" t="s">
        <v>35</v>
      </c>
      <c r="K25" s="63" t="s">
        <v>33</v>
      </c>
      <c r="M25" s="36"/>
    </row>
    <row r="26" spans="2:13" x14ac:dyDescent="0.2">
      <c r="B26" s="16">
        <v>14</v>
      </c>
      <c r="C26" s="63" t="s">
        <v>43</v>
      </c>
      <c r="D26" s="63" t="s">
        <v>32</v>
      </c>
      <c r="E26" s="64">
        <v>45056</v>
      </c>
      <c r="F26" s="64">
        <v>45417</v>
      </c>
      <c r="G26" s="43">
        <v>1210479451.6666667</v>
      </c>
      <c r="H26" s="43">
        <f t="shared" si="1"/>
        <v>1210479451.6666667</v>
      </c>
      <c r="I26" s="44">
        <v>0</v>
      </c>
      <c r="J26" s="63" t="s">
        <v>35</v>
      </c>
      <c r="K26" s="63" t="s">
        <v>33</v>
      </c>
      <c r="M26" s="36"/>
    </row>
    <row r="27" spans="2:13" x14ac:dyDescent="0.2">
      <c r="B27" s="16">
        <v>15</v>
      </c>
      <c r="C27" s="16" t="s">
        <v>37</v>
      </c>
      <c r="D27" s="63" t="s">
        <v>32</v>
      </c>
      <c r="E27" s="64">
        <v>45084</v>
      </c>
      <c r="F27" s="64">
        <v>45444</v>
      </c>
      <c r="G27" s="43">
        <v>213808219</v>
      </c>
      <c r="H27" s="43">
        <f t="shared" si="1"/>
        <v>213808219</v>
      </c>
      <c r="I27" s="44">
        <v>0</v>
      </c>
      <c r="J27" s="16" t="s">
        <v>31</v>
      </c>
      <c r="K27" s="16" t="s">
        <v>33</v>
      </c>
      <c r="M27" s="36"/>
    </row>
    <row r="28" spans="2:13" x14ac:dyDescent="0.2">
      <c r="B28" s="16">
        <v>16</v>
      </c>
      <c r="C28" s="16" t="s">
        <v>37</v>
      </c>
      <c r="D28" s="63" t="s">
        <v>32</v>
      </c>
      <c r="E28" s="64">
        <v>45120</v>
      </c>
      <c r="F28" s="64">
        <v>45482</v>
      </c>
      <c r="G28" s="43">
        <v>2090520549</v>
      </c>
      <c r="H28" s="43">
        <f t="shared" si="1"/>
        <v>2090520549</v>
      </c>
      <c r="I28" s="44">
        <v>0</v>
      </c>
      <c r="J28" s="16" t="s">
        <v>31</v>
      </c>
      <c r="K28" s="16" t="s">
        <v>33</v>
      </c>
      <c r="M28" s="36"/>
    </row>
    <row r="29" spans="2:13" x14ac:dyDescent="0.2">
      <c r="B29" s="16">
        <v>17</v>
      </c>
      <c r="C29" s="16" t="s">
        <v>37</v>
      </c>
      <c r="D29" s="63"/>
      <c r="E29" s="64">
        <v>45331</v>
      </c>
      <c r="F29" s="64">
        <v>45486</v>
      </c>
      <c r="G29" s="43">
        <v>839978082</v>
      </c>
      <c r="H29" s="43">
        <f t="shared" si="1"/>
        <v>839978082</v>
      </c>
      <c r="I29" s="44">
        <v>0</v>
      </c>
      <c r="J29" s="16" t="s">
        <v>31</v>
      </c>
      <c r="K29" s="16" t="s">
        <v>33</v>
      </c>
      <c r="M29" s="36"/>
    </row>
    <row r="30" spans="2:13" x14ac:dyDescent="0.2">
      <c r="B30" s="16">
        <v>18</v>
      </c>
      <c r="C30" s="16" t="s">
        <v>38</v>
      </c>
      <c r="D30" s="63" t="s">
        <v>32</v>
      </c>
      <c r="E30" s="64">
        <v>45187</v>
      </c>
      <c r="F30" s="64">
        <v>45087</v>
      </c>
      <c r="G30" s="43">
        <v>439050000</v>
      </c>
      <c r="H30" s="43">
        <f t="shared" si="1"/>
        <v>439050000</v>
      </c>
      <c r="I30" s="44">
        <v>0</v>
      </c>
      <c r="J30" s="16" t="s">
        <v>31</v>
      </c>
      <c r="K30" s="16" t="s">
        <v>33</v>
      </c>
      <c r="M30" s="36"/>
    </row>
    <row r="31" spans="2:13" x14ac:dyDescent="0.2">
      <c r="B31" s="16">
        <v>19</v>
      </c>
      <c r="C31" s="16" t="s">
        <v>39</v>
      </c>
      <c r="D31" s="63" t="s">
        <v>32</v>
      </c>
      <c r="E31" s="64">
        <v>45075</v>
      </c>
      <c r="F31" s="64">
        <v>45435</v>
      </c>
      <c r="G31" s="43">
        <v>141389315.06451613</v>
      </c>
      <c r="H31" s="43">
        <f t="shared" ref="H31:H32" si="2">G31</f>
        <v>141389315.06451613</v>
      </c>
      <c r="I31" s="44">
        <v>0</v>
      </c>
      <c r="J31" s="16" t="s">
        <v>31</v>
      </c>
      <c r="K31" s="16" t="s">
        <v>33</v>
      </c>
      <c r="M31" s="36"/>
    </row>
    <row r="32" spans="2:13" x14ac:dyDescent="0.2">
      <c r="B32" s="16">
        <v>20</v>
      </c>
      <c r="C32" s="16" t="s">
        <v>39</v>
      </c>
      <c r="D32" s="63" t="s">
        <v>32</v>
      </c>
      <c r="E32" s="64">
        <v>45278</v>
      </c>
      <c r="F32" s="64">
        <v>45578</v>
      </c>
      <c r="G32" s="43">
        <v>511998082.38709676</v>
      </c>
      <c r="H32" s="43">
        <f t="shared" si="2"/>
        <v>511998082.38709676</v>
      </c>
      <c r="I32" s="44">
        <v>0</v>
      </c>
      <c r="J32" s="16" t="s">
        <v>31</v>
      </c>
      <c r="K32" s="16" t="s">
        <v>33</v>
      </c>
      <c r="M32" s="36"/>
    </row>
    <row r="33" spans="2:13" x14ac:dyDescent="0.2">
      <c r="B33" s="16">
        <v>21</v>
      </c>
      <c r="C33" s="16" t="s">
        <v>39</v>
      </c>
      <c r="D33" s="63" t="s">
        <v>32</v>
      </c>
      <c r="E33" s="64">
        <v>45320</v>
      </c>
      <c r="F33" s="64">
        <v>45500</v>
      </c>
      <c r="G33" s="43">
        <v>567795410.9333334</v>
      </c>
      <c r="H33" s="43">
        <f t="shared" ref="H33:H36" si="3">G33</f>
        <v>567795410.9333334</v>
      </c>
      <c r="I33" s="44">
        <v>0</v>
      </c>
      <c r="J33" s="16" t="s">
        <v>31</v>
      </c>
      <c r="K33" s="16" t="s">
        <v>33</v>
      </c>
      <c r="M33" s="36"/>
    </row>
    <row r="34" spans="2:13" x14ac:dyDescent="0.2">
      <c r="B34" s="16">
        <v>22</v>
      </c>
      <c r="C34" s="16" t="s">
        <v>57</v>
      </c>
      <c r="D34" s="63" t="s">
        <v>32</v>
      </c>
      <c r="E34" s="64">
        <v>45051</v>
      </c>
      <c r="F34" s="64">
        <v>45417</v>
      </c>
      <c r="G34" s="43">
        <v>88348711.354838699</v>
      </c>
      <c r="H34" s="43">
        <f t="shared" si="3"/>
        <v>88348711.354838699</v>
      </c>
      <c r="I34" s="44">
        <v>0</v>
      </c>
      <c r="J34" s="16" t="s">
        <v>31</v>
      </c>
      <c r="K34" s="16" t="s">
        <v>50</v>
      </c>
      <c r="M34" s="36"/>
    </row>
    <row r="35" spans="2:13" x14ac:dyDescent="0.2">
      <c r="B35" s="16">
        <v>23</v>
      </c>
      <c r="C35" s="16" t="s">
        <v>57</v>
      </c>
      <c r="D35" s="63" t="s">
        <v>32</v>
      </c>
      <c r="E35" s="64">
        <v>45072</v>
      </c>
      <c r="F35" s="64">
        <v>45448</v>
      </c>
      <c r="G35" s="43">
        <v>131927582.22580644</v>
      </c>
      <c r="H35" s="43">
        <f t="shared" si="3"/>
        <v>131927582.22580644</v>
      </c>
      <c r="I35" s="44">
        <v>0</v>
      </c>
      <c r="J35" s="16" t="s">
        <v>31</v>
      </c>
      <c r="K35" s="16" t="s">
        <v>33</v>
      </c>
      <c r="M35" s="36"/>
    </row>
    <row r="36" spans="2:13" x14ac:dyDescent="0.2">
      <c r="B36" s="16">
        <v>24</v>
      </c>
      <c r="C36" s="16" t="s">
        <v>57</v>
      </c>
      <c r="D36" s="63" t="s">
        <v>32</v>
      </c>
      <c r="E36" s="64">
        <v>45196</v>
      </c>
      <c r="F36" s="64">
        <v>45575</v>
      </c>
      <c r="G36" s="43">
        <v>167750047.93548387</v>
      </c>
      <c r="H36" s="43">
        <f t="shared" si="3"/>
        <v>167750047.93548387</v>
      </c>
      <c r="I36" s="44">
        <v>0</v>
      </c>
      <c r="J36" s="16" t="s">
        <v>31</v>
      </c>
      <c r="K36" s="16" t="s">
        <v>33</v>
      </c>
      <c r="M36" s="36"/>
    </row>
    <row r="37" spans="2:13" x14ac:dyDescent="0.2">
      <c r="B37" s="16">
        <v>25</v>
      </c>
      <c r="C37" s="63" t="s">
        <v>40</v>
      </c>
      <c r="D37" s="63" t="s">
        <v>32</v>
      </c>
      <c r="E37" s="64">
        <v>45020</v>
      </c>
      <c r="F37" s="64">
        <v>45385</v>
      </c>
      <c r="G37" s="43">
        <v>506188438.80000001</v>
      </c>
      <c r="H37" s="43">
        <f t="shared" si="1"/>
        <v>506188438.80000001</v>
      </c>
      <c r="I37" s="44">
        <v>0</v>
      </c>
      <c r="J37" s="63" t="s">
        <v>31</v>
      </c>
      <c r="K37" s="63" t="s">
        <v>33</v>
      </c>
      <c r="M37" s="36"/>
    </row>
    <row r="38" spans="2:13" x14ac:dyDescent="0.2">
      <c r="B38" s="16">
        <v>26</v>
      </c>
      <c r="C38" s="63" t="s">
        <v>40</v>
      </c>
      <c r="D38" s="63" t="s">
        <v>32</v>
      </c>
      <c r="E38" s="64">
        <v>45030</v>
      </c>
      <c r="F38" s="64">
        <v>45395</v>
      </c>
      <c r="G38" s="43">
        <v>655546832.89999998</v>
      </c>
      <c r="H38" s="43">
        <f t="shared" si="1"/>
        <v>655546832.89999998</v>
      </c>
      <c r="I38" s="44">
        <v>0</v>
      </c>
      <c r="J38" s="63" t="s">
        <v>31</v>
      </c>
      <c r="K38" s="63" t="s">
        <v>33</v>
      </c>
      <c r="M38" s="36"/>
    </row>
    <row r="39" spans="2:13" x14ac:dyDescent="0.2">
      <c r="B39" s="16">
        <v>27</v>
      </c>
      <c r="C39" s="63" t="s">
        <v>40</v>
      </c>
      <c r="D39" s="63" t="s">
        <v>32</v>
      </c>
      <c r="E39" s="64">
        <v>45084</v>
      </c>
      <c r="F39" s="64">
        <v>45444</v>
      </c>
      <c r="G39" s="43">
        <v>303955715.06666666</v>
      </c>
      <c r="H39" s="43">
        <f t="shared" si="1"/>
        <v>303955715.06666666</v>
      </c>
      <c r="I39" s="44">
        <v>0</v>
      </c>
      <c r="J39" s="63" t="s">
        <v>31</v>
      </c>
      <c r="K39" s="63" t="s">
        <v>33</v>
      </c>
      <c r="M39" s="36"/>
    </row>
    <row r="40" spans="2:13" x14ac:dyDescent="0.2">
      <c r="B40" s="16">
        <v>28</v>
      </c>
      <c r="C40" s="63" t="s">
        <v>40</v>
      </c>
      <c r="D40" s="63" t="s">
        <v>32</v>
      </c>
      <c r="E40" s="64">
        <v>45084</v>
      </c>
      <c r="F40" s="64">
        <v>45444</v>
      </c>
      <c r="G40" s="43">
        <v>911989918.79999995</v>
      </c>
      <c r="H40" s="43">
        <f t="shared" si="1"/>
        <v>911989918.79999995</v>
      </c>
      <c r="I40" s="44">
        <v>0</v>
      </c>
      <c r="J40" s="63" t="s">
        <v>31</v>
      </c>
      <c r="K40" s="63" t="s">
        <v>33</v>
      </c>
      <c r="M40" s="36"/>
    </row>
    <row r="41" spans="2:13" x14ac:dyDescent="0.2">
      <c r="B41" s="16">
        <v>29</v>
      </c>
      <c r="C41" s="63" t="s">
        <v>40</v>
      </c>
      <c r="D41" s="63" t="s">
        <v>32</v>
      </c>
      <c r="E41" s="64">
        <v>45229</v>
      </c>
      <c r="F41" s="64">
        <v>45591</v>
      </c>
      <c r="G41" s="43">
        <v>903908204.35483873</v>
      </c>
      <c r="H41" s="43">
        <f t="shared" ref="H41:H42" si="4">G41</f>
        <v>903908204.35483873</v>
      </c>
      <c r="I41" s="44">
        <v>0</v>
      </c>
      <c r="J41" s="63" t="s">
        <v>31</v>
      </c>
      <c r="K41" s="63" t="s">
        <v>33</v>
      </c>
      <c r="M41" s="36"/>
    </row>
    <row r="42" spans="2:13" x14ac:dyDescent="0.2">
      <c r="B42" s="16">
        <v>30</v>
      </c>
      <c r="C42" s="63" t="s">
        <v>40</v>
      </c>
      <c r="D42" s="63" t="s">
        <v>32</v>
      </c>
      <c r="E42" s="64">
        <v>45260</v>
      </c>
      <c r="F42" s="64">
        <v>45625</v>
      </c>
      <c r="G42" s="43">
        <v>1002200000</v>
      </c>
      <c r="H42" s="43">
        <f t="shared" si="4"/>
        <v>1002200000</v>
      </c>
      <c r="I42" s="44">
        <v>0</v>
      </c>
      <c r="J42" s="63" t="s">
        <v>31</v>
      </c>
      <c r="K42" s="63" t="s">
        <v>33</v>
      </c>
      <c r="M42" s="36"/>
    </row>
    <row r="43" spans="2:13" x14ac:dyDescent="0.2">
      <c r="B43" s="16">
        <v>31</v>
      </c>
      <c r="C43" s="63" t="s">
        <v>40</v>
      </c>
      <c r="D43" s="63" t="s">
        <v>32</v>
      </c>
      <c r="E43" s="64">
        <v>45321</v>
      </c>
      <c r="F43" s="64">
        <v>45501</v>
      </c>
      <c r="G43" s="43">
        <v>1001650000</v>
      </c>
      <c r="H43" s="43">
        <f t="shared" ref="H43:H44" si="5">G43</f>
        <v>1001650000</v>
      </c>
      <c r="I43" s="44">
        <v>0</v>
      </c>
      <c r="J43" s="63" t="s">
        <v>31</v>
      </c>
      <c r="K43" s="63" t="s">
        <v>33</v>
      </c>
      <c r="M43" s="36"/>
    </row>
    <row r="44" spans="2:13" x14ac:dyDescent="0.2">
      <c r="B44" s="16">
        <v>32</v>
      </c>
      <c r="C44" s="63" t="s">
        <v>40</v>
      </c>
      <c r="D44" s="63"/>
      <c r="E44" s="64">
        <v>45377</v>
      </c>
      <c r="F44" s="64">
        <v>45738</v>
      </c>
      <c r="G44" s="43">
        <v>752523865.55555558</v>
      </c>
      <c r="H44" s="43">
        <f t="shared" si="5"/>
        <v>752523865.55555558</v>
      </c>
      <c r="I44" s="44">
        <v>0</v>
      </c>
      <c r="J44" s="63" t="s">
        <v>31</v>
      </c>
      <c r="K44" s="63" t="s">
        <v>33</v>
      </c>
      <c r="M44" s="36"/>
    </row>
    <row r="45" spans="2:13" x14ac:dyDescent="0.2">
      <c r="B45" s="16">
        <v>33</v>
      </c>
      <c r="C45" s="16" t="s">
        <v>79</v>
      </c>
      <c r="D45" s="63" t="s">
        <v>32</v>
      </c>
      <c r="E45" s="64">
        <v>44313</v>
      </c>
      <c r="F45" s="64">
        <v>45571</v>
      </c>
      <c r="G45" s="43">
        <v>617897613</v>
      </c>
      <c r="H45" s="43">
        <f t="shared" ref="H45" si="6">G45</f>
        <v>617897613</v>
      </c>
      <c r="I45" s="44">
        <v>0</v>
      </c>
      <c r="J45" s="16" t="s">
        <v>31</v>
      </c>
      <c r="K45" s="16" t="s">
        <v>33</v>
      </c>
      <c r="M45" s="36"/>
    </row>
    <row r="46" spans="2:13" x14ac:dyDescent="0.2">
      <c r="B46" s="16">
        <v>34</v>
      </c>
      <c r="C46" s="63" t="s">
        <v>42</v>
      </c>
      <c r="D46" s="63" t="s">
        <v>32</v>
      </c>
      <c r="E46" s="64">
        <v>45043</v>
      </c>
      <c r="F46" s="64">
        <v>45409</v>
      </c>
      <c r="G46" s="43">
        <v>515133753</v>
      </c>
      <c r="H46" s="43">
        <f t="shared" ref="H46" si="7">G46</f>
        <v>515133753</v>
      </c>
      <c r="I46" s="44">
        <v>0</v>
      </c>
      <c r="J46" s="63" t="s">
        <v>31</v>
      </c>
      <c r="K46" s="63" t="s">
        <v>33</v>
      </c>
      <c r="M46" s="36"/>
    </row>
    <row r="47" spans="2:13" x14ac:dyDescent="0.2">
      <c r="B47" s="16">
        <v>35</v>
      </c>
      <c r="C47" s="16" t="s">
        <v>42</v>
      </c>
      <c r="D47" s="63" t="s">
        <v>32</v>
      </c>
      <c r="E47" s="64">
        <v>45263</v>
      </c>
      <c r="F47" s="64">
        <v>45629</v>
      </c>
      <c r="G47" s="43">
        <v>555909093</v>
      </c>
      <c r="H47" s="43">
        <f t="shared" si="1"/>
        <v>555909093</v>
      </c>
      <c r="I47" s="44">
        <v>0</v>
      </c>
      <c r="J47" s="16" t="s">
        <v>31</v>
      </c>
      <c r="K47" s="16" t="s">
        <v>33</v>
      </c>
      <c r="M47" s="36"/>
    </row>
    <row r="48" spans="2:13" x14ac:dyDescent="0.2">
      <c r="B48" s="16">
        <v>36</v>
      </c>
      <c r="C48" s="16" t="s">
        <v>43</v>
      </c>
      <c r="D48" s="63" t="s">
        <v>32</v>
      </c>
      <c r="E48" s="64">
        <v>44770</v>
      </c>
      <c r="F48" s="64">
        <v>45642</v>
      </c>
      <c r="G48" s="43">
        <v>391582814.45454544</v>
      </c>
      <c r="H48" s="43">
        <f t="shared" si="1"/>
        <v>391582814.45454544</v>
      </c>
      <c r="I48" s="44">
        <v>0</v>
      </c>
      <c r="J48" s="16" t="s">
        <v>35</v>
      </c>
      <c r="K48" s="16" t="s">
        <v>33</v>
      </c>
      <c r="M48" s="36"/>
    </row>
    <row r="49" spans="2:13" x14ac:dyDescent="0.2">
      <c r="B49" s="16">
        <v>37</v>
      </c>
      <c r="C49" s="16" t="s">
        <v>43</v>
      </c>
      <c r="D49" s="63" t="s">
        <v>32</v>
      </c>
      <c r="E49" s="64">
        <v>44770</v>
      </c>
      <c r="F49" s="64">
        <v>45642</v>
      </c>
      <c r="G49" s="43">
        <v>235149128.27272728</v>
      </c>
      <c r="H49" s="43">
        <f t="shared" si="1"/>
        <v>235149128.27272728</v>
      </c>
      <c r="I49" s="44">
        <v>0</v>
      </c>
      <c r="J49" s="16" t="s">
        <v>35</v>
      </c>
      <c r="K49" s="16" t="s">
        <v>33</v>
      </c>
      <c r="M49" s="36"/>
    </row>
    <row r="50" spans="2:13" x14ac:dyDescent="0.2">
      <c r="B50" s="16">
        <v>38</v>
      </c>
      <c r="C50" s="16" t="s">
        <v>43</v>
      </c>
      <c r="D50" s="63" t="s">
        <v>32</v>
      </c>
      <c r="E50" s="64">
        <v>44791</v>
      </c>
      <c r="F50" s="64">
        <v>45629</v>
      </c>
      <c r="G50" s="43">
        <v>167578938.19354838</v>
      </c>
      <c r="H50" s="43">
        <f t="shared" si="1"/>
        <v>167578938.19354838</v>
      </c>
      <c r="I50" s="44">
        <v>0</v>
      </c>
      <c r="J50" s="16" t="s">
        <v>35</v>
      </c>
      <c r="K50" s="16" t="s">
        <v>33</v>
      </c>
      <c r="M50" s="36"/>
    </row>
    <row r="51" spans="2:13" x14ac:dyDescent="0.2">
      <c r="B51" s="16">
        <v>39</v>
      </c>
      <c r="C51" s="16" t="s">
        <v>43</v>
      </c>
      <c r="D51" s="63" t="s">
        <v>32</v>
      </c>
      <c r="E51" s="64">
        <v>45033</v>
      </c>
      <c r="F51" s="64">
        <v>45387</v>
      </c>
      <c r="G51" s="43">
        <v>775070397</v>
      </c>
      <c r="H51" s="43">
        <f t="shared" si="1"/>
        <v>775070397</v>
      </c>
      <c r="I51" s="44">
        <v>0</v>
      </c>
      <c r="J51" s="16" t="s">
        <v>35</v>
      </c>
      <c r="K51" s="16" t="s">
        <v>33</v>
      </c>
      <c r="M51" s="36"/>
    </row>
    <row r="52" spans="2:13" x14ac:dyDescent="0.2">
      <c r="B52" s="16">
        <v>40</v>
      </c>
      <c r="C52" s="16" t="s">
        <v>43</v>
      </c>
      <c r="D52" s="63" t="s">
        <v>32</v>
      </c>
      <c r="E52" s="64">
        <v>45166</v>
      </c>
      <c r="F52" s="64">
        <v>45532</v>
      </c>
      <c r="G52" s="43">
        <v>395601632.969697</v>
      </c>
      <c r="H52" s="43">
        <f t="shared" si="1"/>
        <v>395601632.969697</v>
      </c>
      <c r="I52" s="44">
        <v>0</v>
      </c>
      <c r="J52" s="16" t="s">
        <v>35</v>
      </c>
      <c r="K52" s="16" t="s">
        <v>33</v>
      </c>
      <c r="M52" s="36"/>
    </row>
    <row r="53" spans="2:13" x14ac:dyDescent="0.2">
      <c r="B53" s="16">
        <v>41</v>
      </c>
      <c r="C53" s="16" t="s">
        <v>43</v>
      </c>
      <c r="D53" s="63" t="s">
        <v>32</v>
      </c>
      <c r="E53" s="64">
        <v>45166</v>
      </c>
      <c r="F53" s="64">
        <v>45532</v>
      </c>
      <c r="G53" s="43">
        <v>569605723.15151513</v>
      </c>
      <c r="H53" s="43">
        <f t="shared" si="1"/>
        <v>569605723.15151513</v>
      </c>
      <c r="I53" s="44">
        <v>0</v>
      </c>
      <c r="J53" s="16" t="s">
        <v>35</v>
      </c>
      <c r="K53" s="16" t="s">
        <v>33</v>
      </c>
      <c r="M53" s="36"/>
    </row>
    <row r="54" spans="2:13" x14ac:dyDescent="0.2">
      <c r="B54" s="16">
        <v>42</v>
      </c>
      <c r="C54" s="16" t="s">
        <v>43</v>
      </c>
      <c r="D54" s="63" t="s">
        <v>32</v>
      </c>
      <c r="E54" s="64">
        <v>45166</v>
      </c>
      <c r="F54" s="64">
        <v>45579</v>
      </c>
      <c r="G54" s="43">
        <v>1906871232.8</v>
      </c>
      <c r="H54" s="43">
        <f t="shared" si="1"/>
        <v>1906871232.8</v>
      </c>
      <c r="I54" s="44">
        <v>0</v>
      </c>
      <c r="J54" s="16" t="s">
        <v>35</v>
      </c>
      <c r="K54" s="16" t="s">
        <v>33</v>
      </c>
      <c r="M54" s="36"/>
    </row>
    <row r="55" spans="2:13" x14ac:dyDescent="0.2">
      <c r="B55" s="16">
        <v>43</v>
      </c>
      <c r="C55" s="16" t="s">
        <v>43</v>
      </c>
      <c r="D55" s="63" t="s">
        <v>32</v>
      </c>
      <c r="E55" s="64">
        <v>45166</v>
      </c>
      <c r="F55" s="64">
        <v>45602</v>
      </c>
      <c r="G55" s="43">
        <v>1508393835.8333333</v>
      </c>
      <c r="H55" s="43">
        <f t="shared" si="1"/>
        <v>1508393835.8333333</v>
      </c>
      <c r="I55" s="44">
        <v>0</v>
      </c>
      <c r="J55" s="16" t="s">
        <v>35</v>
      </c>
      <c r="K55" s="16" t="s">
        <v>33</v>
      </c>
      <c r="M55" s="36"/>
    </row>
    <row r="56" spans="2:13" x14ac:dyDescent="0.2">
      <c r="B56" s="16">
        <v>44</v>
      </c>
      <c r="C56" s="16" t="s">
        <v>43</v>
      </c>
      <c r="D56" s="63"/>
      <c r="E56" s="64">
        <v>45308</v>
      </c>
      <c r="F56" s="64">
        <v>45667</v>
      </c>
      <c r="G56" s="43">
        <v>1404936438</v>
      </c>
      <c r="H56" s="43">
        <f t="shared" si="1"/>
        <v>1404936438</v>
      </c>
      <c r="I56" s="44"/>
      <c r="J56" s="16"/>
      <c r="K56" s="16" t="s">
        <v>33</v>
      </c>
      <c r="M56" s="36"/>
    </row>
    <row r="57" spans="2:13" x14ac:dyDescent="0.2">
      <c r="B57" s="16">
        <v>45</v>
      </c>
      <c r="C57" s="16" t="s">
        <v>43</v>
      </c>
      <c r="D57" s="63"/>
      <c r="E57" s="64">
        <v>45338</v>
      </c>
      <c r="F57" s="64">
        <v>45548</v>
      </c>
      <c r="G57" s="43">
        <v>1003294520.5428572</v>
      </c>
      <c r="H57" s="43">
        <f t="shared" si="1"/>
        <v>1003294520.5428572</v>
      </c>
      <c r="I57" s="44">
        <v>0</v>
      </c>
      <c r="J57" s="16" t="s">
        <v>35</v>
      </c>
      <c r="K57" s="16" t="s">
        <v>33</v>
      </c>
      <c r="M57" s="36"/>
    </row>
    <row r="58" spans="2:13" x14ac:dyDescent="0.2">
      <c r="B58" s="16">
        <v>46</v>
      </c>
      <c r="C58" s="16" t="s">
        <v>43</v>
      </c>
      <c r="D58" s="63"/>
      <c r="E58" s="64">
        <v>45315</v>
      </c>
      <c r="F58" s="64">
        <v>45525</v>
      </c>
      <c r="G58" s="43">
        <v>1002420547.9</v>
      </c>
      <c r="H58" s="43">
        <f t="shared" ref="H58:H60" si="8">G58</f>
        <v>1002420547.9</v>
      </c>
      <c r="I58" s="44">
        <v>0</v>
      </c>
      <c r="J58" s="16" t="s">
        <v>35</v>
      </c>
      <c r="K58" s="16" t="s">
        <v>33</v>
      </c>
      <c r="M58" s="36"/>
    </row>
    <row r="59" spans="2:13" x14ac:dyDescent="0.2">
      <c r="B59" s="16">
        <v>47</v>
      </c>
      <c r="C59" s="16" t="s">
        <v>43</v>
      </c>
      <c r="D59" s="63"/>
      <c r="E59" s="64">
        <v>45357</v>
      </c>
      <c r="F59" s="64">
        <v>45567</v>
      </c>
      <c r="G59" s="43">
        <v>1207191781.060606</v>
      </c>
      <c r="H59" s="43">
        <f t="shared" si="8"/>
        <v>1207191781.060606</v>
      </c>
      <c r="I59" s="44">
        <v>0</v>
      </c>
      <c r="J59" s="16" t="s">
        <v>35</v>
      </c>
      <c r="K59" s="16" t="s">
        <v>33</v>
      </c>
      <c r="M59" s="36"/>
    </row>
    <row r="60" spans="2:13" x14ac:dyDescent="0.2">
      <c r="B60" s="16">
        <v>48</v>
      </c>
      <c r="C60" s="16" t="s">
        <v>43</v>
      </c>
      <c r="D60" s="63"/>
      <c r="E60" s="64">
        <v>45370</v>
      </c>
      <c r="F60" s="64">
        <v>45576</v>
      </c>
      <c r="G60" s="43">
        <v>1002876712.5217391</v>
      </c>
      <c r="H60" s="43">
        <f t="shared" si="8"/>
        <v>1002876712.5217391</v>
      </c>
      <c r="I60" s="44">
        <v>0</v>
      </c>
      <c r="J60" s="16" t="s">
        <v>35</v>
      </c>
      <c r="K60" s="16" t="s">
        <v>33</v>
      </c>
      <c r="M60" s="36"/>
    </row>
    <row r="61" spans="2:13" x14ac:dyDescent="0.2">
      <c r="B61" s="16">
        <v>49</v>
      </c>
      <c r="C61" s="16" t="s">
        <v>43</v>
      </c>
      <c r="D61" s="63" t="s">
        <v>44</v>
      </c>
      <c r="E61" s="64">
        <v>45654</v>
      </c>
      <c r="F61" s="64">
        <v>43434</v>
      </c>
      <c r="G61" s="43">
        <f t="shared" ref="G61:G63" si="9">$D$7*I61</f>
        <v>1984889169.6015069</v>
      </c>
      <c r="H61" s="43">
        <v>0</v>
      </c>
      <c r="I61" s="44">
        <v>267797.25733333337</v>
      </c>
      <c r="J61" s="16" t="s">
        <v>31</v>
      </c>
      <c r="K61" s="16" t="s">
        <v>33</v>
      </c>
      <c r="M61" s="36"/>
    </row>
    <row r="62" spans="2:13" x14ac:dyDescent="0.2">
      <c r="B62" s="16">
        <v>50</v>
      </c>
      <c r="C62" s="16" t="s">
        <v>43</v>
      </c>
      <c r="D62" s="63" t="s">
        <v>44</v>
      </c>
      <c r="E62" s="64">
        <v>45524</v>
      </c>
      <c r="F62" s="64">
        <v>44841</v>
      </c>
      <c r="G62" s="43">
        <f t="shared" si="9"/>
        <v>95229316.642679989</v>
      </c>
      <c r="H62" s="43">
        <v>0</v>
      </c>
      <c r="I62" s="44">
        <v>12848.147999999999</v>
      </c>
      <c r="J62" s="16" t="s">
        <v>31</v>
      </c>
      <c r="K62" s="16" t="s">
        <v>33</v>
      </c>
      <c r="M62" s="36"/>
    </row>
    <row r="63" spans="2:13" x14ac:dyDescent="0.2">
      <c r="B63" s="16">
        <v>51</v>
      </c>
      <c r="C63" s="16" t="s">
        <v>43</v>
      </c>
      <c r="D63" s="63" t="s">
        <v>44</v>
      </c>
      <c r="E63" s="64">
        <v>45552</v>
      </c>
      <c r="F63" s="64">
        <v>44851</v>
      </c>
      <c r="G63" s="43">
        <f t="shared" si="9"/>
        <v>399990208.57125002</v>
      </c>
      <c r="H63" s="43">
        <v>0</v>
      </c>
      <c r="I63" s="44">
        <v>53965.875</v>
      </c>
      <c r="J63" s="16" t="s">
        <v>31</v>
      </c>
      <c r="K63" s="16" t="s">
        <v>33</v>
      </c>
      <c r="M63" s="36"/>
    </row>
    <row r="64" spans="2:13" x14ac:dyDescent="0.2">
      <c r="B64" s="16">
        <v>52</v>
      </c>
      <c r="C64" s="16" t="s">
        <v>43</v>
      </c>
      <c r="D64" s="63" t="s">
        <v>44</v>
      </c>
      <c r="E64" s="64">
        <v>45561</v>
      </c>
      <c r="F64" s="64">
        <v>44868</v>
      </c>
      <c r="G64" s="43">
        <f t="shared" ref="G64:G76" si="10">$D$7*I64</f>
        <v>188232644.82624555</v>
      </c>
      <c r="H64" s="43">
        <v>0</v>
      </c>
      <c r="I64" s="44">
        <v>25395.97011111111</v>
      </c>
      <c r="J64" s="16" t="s">
        <v>31</v>
      </c>
      <c r="K64" s="16" t="s">
        <v>33</v>
      </c>
      <c r="M64" s="36"/>
    </row>
    <row r="65" spans="2:23" x14ac:dyDescent="0.2">
      <c r="B65" s="16">
        <v>53</v>
      </c>
      <c r="C65" s="16" t="s">
        <v>43</v>
      </c>
      <c r="D65" s="63" t="s">
        <v>44</v>
      </c>
      <c r="E65" s="64">
        <v>45579</v>
      </c>
      <c r="F65" s="64">
        <v>44879</v>
      </c>
      <c r="G65" s="43">
        <f t="shared" si="10"/>
        <v>400191751.99265164</v>
      </c>
      <c r="H65" s="43">
        <v>0</v>
      </c>
      <c r="I65" s="44">
        <v>53993.066833333331</v>
      </c>
      <c r="J65" s="16" t="s">
        <v>31</v>
      </c>
      <c r="K65" s="16" t="s">
        <v>33</v>
      </c>
      <c r="M65" s="36"/>
    </row>
    <row r="66" spans="2:23" x14ac:dyDescent="0.2">
      <c r="B66" s="16">
        <v>54</v>
      </c>
      <c r="C66" s="16" t="s">
        <v>43</v>
      </c>
      <c r="D66" s="63" t="s">
        <v>44</v>
      </c>
      <c r="E66" s="64">
        <v>45621</v>
      </c>
      <c r="F66" s="64">
        <v>44921</v>
      </c>
      <c r="G66" s="43">
        <f t="shared" si="10"/>
        <v>430947479.53778887</v>
      </c>
      <c r="H66" s="43">
        <v>0</v>
      </c>
      <c r="I66" s="44">
        <v>58142.567777777775</v>
      </c>
      <c r="J66" s="16" t="s">
        <v>31</v>
      </c>
      <c r="K66" s="16" t="s">
        <v>33</v>
      </c>
      <c r="M66" s="36"/>
    </row>
    <row r="67" spans="2:23" x14ac:dyDescent="0.2">
      <c r="B67" s="16">
        <v>55</v>
      </c>
      <c r="C67" s="16" t="s">
        <v>43</v>
      </c>
      <c r="D67" s="63" t="s">
        <v>44</v>
      </c>
      <c r="E67" s="64">
        <v>45583</v>
      </c>
      <c r="F67" s="64">
        <v>44942</v>
      </c>
      <c r="G67" s="43">
        <f t="shared" si="10"/>
        <v>137509930.93128499</v>
      </c>
      <c r="H67" s="43">
        <v>0</v>
      </c>
      <c r="I67" s="44">
        <v>18552.5635</v>
      </c>
      <c r="J67" s="16" t="s">
        <v>31</v>
      </c>
      <c r="K67" s="16" t="s">
        <v>33</v>
      </c>
      <c r="M67" s="36"/>
    </row>
    <row r="68" spans="2:23" x14ac:dyDescent="0.2">
      <c r="B68" s="16">
        <v>56</v>
      </c>
      <c r="C68" s="16" t="s">
        <v>43</v>
      </c>
      <c r="D68" s="63" t="s">
        <v>32</v>
      </c>
      <c r="E68" s="64">
        <v>45428</v>
      </c>
      <c r="F68" s="64">
        <v>45068</v>
      </c>
      <c r="G68" s="43">
        <f t="shared" si="10"/>
        <v>371839282.73455328</v>
      </c>
      <c r="H68" s="43">
        <v>0</v>
      </c>
      <c r="I68" s="44">
        <v>50167.808666666664</v>
      </c>
      <c r="J68" s="16" t="s">
        <v>31</v>
      </c>
      <c r="K68" s="16" t="s">
        <v>33</v>
      </c>
      <c r="M68" s="36"/>
    </row>
    <row r="69" spans="2:23" x14ac:dyDescent="0.2">
      <c r="B69" s="16">
        <v>57</v>
      </c>
      <c r="C69" s="16" t="s">
        <v>43</v>
      </c>
      <c r="D69" s="63" t="s">
        <v>32</v>
      </c>
      <c r="E69" s="64">
        <v>45460</v>
      </c>
      <c r="F69" s="64">
        <v>45100</v>
      </c>
      <c r="G69" s="43">
        <f t="shared" si="10"/>
        <v>55749244.370159999</v>
      </c>
      <c r="H69" s="43">
        <v>0</v>
      </c>
      <c r="I69" s="44">
        <v>7521.576</v>
      </c>
      <c r="J69" s="16" t="s">
        <v>31</v>
      </c>
      <c r="K69" s="16" t="s">
        <v>33</v>
      </c>
      <c r="M69" s="36"/>
    </row>
    <row r="70" spans="2:23" x14ac:dyDescent="0.2">
      <c r="B70" s="16">
        <v>58</v>
      </c>
      <c r="C70" s="16" t="s">
        <v>41</v>
      </c>
      <c r="D70" s="63" t="s">
        <v>32</v>
      </c>
      <c r="E70" s="64">
        <v>43664</v>
      </c>
      <c r="F70" s="64">
        <v>45490</v>
      </c>
      <c r="G70" s="43">
        <f t="shared" si="10"/>
        <v>591031039.97519994</v>
      </c>
      <c r="H70" s="43">
        <v>0</v>
      </c>
      <c r="I70" s="44">
        <v>79740.72</v>
      </c>
      <c r="J70" s="16" t="s">
        <v>35</v>
      </c>
      <c r="K70" s="16" t="s">
        <v>33</v>
      </c>
      <c r="M70" s="36"/>
    </row>
    <row r="71" spans="2:23" x14ac:dyDescent="0.2">
      <c r="B71" s="16">
        <v>59</v>
      </c>
      <c r="C71" s="16" t="s">
        <v>41</v>
      </c>
      <c r="D71" s="63" t="s">
        <v>32</v>
      </c>
      <c r="E71" s="64">
        <v>45041</v>
      </c>
      <c r="F71" s="64">
        <v>45400</v>
      </c>
      <c r="G71" s="43">
        <f t="shared" si="10"/>
        <v>747307826.96570003</v>
      </c>
      <c r="H71" s="43">
        <v>0</v>
      </c>
      <c r="I71" s="44">
        <v>100825.27</v>
      </c>
      <c r="J71" s="16" t="s">
        <v>35</v>
      </c>
      <c r="K71" s="16" t="s">
        <v>33</v>
      </c>
      <c r="M71" s="36"/>
    </row>
    <row r="72" spans="2:23" x14ac:dyDescent="0.2">
      <c r="B72" s="16">
        <v>60</v>
      </c>
      <c r="C72" s="16" t="s">
        <v>41</v>
      </c>
      <c r="D72" s="63" t="s">
        <v>32</v>
      </c>
      <c r="E72" s="64">
        <v>45131</v>
      </c>
      <c r="F72" s="64">
        <v>45493</v>
      </c>
      <c r="G72" s="43">
        <f t="shared" si="10"/>
        <v>533020836.93099993</v>
      </c>
      <c r="H72" s="43">
        <v>0</v>
      </c>
      <c r="I72" s="44">
        <v>71914.099999999991</v>
      </c>
      <c r="J72" s="16" t="s">
        <v>35</v>
      </c>
      <c r="K72" s="16" t="s">
        <v>33</v>
      </c>
      <c r="M72" s="36"/>
    </row>
    <row r="73" spans="2:23" x14ac:dyDescent="0.2">
      <c r="B73" s="16">
        <v>61</v>
      </c>
      <c r="C73" s="16" t="s">
        <v>41</v>
      </c>
      <c r="D73" s="63" t="s">
        <v>32</v>
      </c>
      <c r="E73" s="64">
        <v>45131</v>
      </c>
      <c r="F73" s="64">
        <v>45649</v>
      </c>
      <c r="G73" s="43">
        <f t="shared" si="10"/>
        <v>952905686.66919994</v>
      </c>
      <c r="H73" s="43">
        <v>0</v>
      </c>
      <c r="I73" s="44">
        <v>128564.12</v>
      </c>
      <c r="J73" s="16" t="s">
        <v>35</v>
      </c>
      <c r="K73" s="16" t="s">
        <v>33</v>
      </c>
      <c r="M73" s="36"/>
    </row>
    <row r="74" spans="2:23" x14ac:dyDescent="0.2">
      <c r="B74" s="16">
        <v>62</v>
      </c>
      <c r="C74" s="16" t="s">
        <v>41</v>
      </c>
      <c r="D74" s="63"/>
      <c r="E74" s="64">
        <v>45327</v>
      </c>
      <c r="F74" s="64">
        <v>45687</v>
      </c>
      <c r="G74" s="43">
        <f t="shared" si="10"/>
        <v>1182091431.1139998</v>
      </c>
      <c r="H74" s="43"/>
      <c r="I74" s="44">
        <v>159485.4</v>
      </c>
      <c r="J74" s="16" t="s">
        <v>35</v>
      </c>
      <c r="K74" s="16" t="s">
        <v>33</v>
      </c>
      <c r="M74" s="36"/>
    </row>
    <row r="75" spans="2:23" x14ac:dyDescent="0.2">
      <c r="B75" s="16">
        <v>63</v>
      </c>
      <c r="C75" s="16" t="s">
        <v>30</v>
      </c>
      <c r="D75" s="63" t="s">
        <v>32</v>
      </c>
      <c r="E75" s="64">
        <v>45427</v>
      </c>
      <c r="F75" s="64">
        <v>45063</v>
      </c>
      <c r="G75" s="43">
        <f t="shared" si="10"/>
        <v>261804919.58322582</v>
      </c>
      <c r="H75" s="69"/>
      <c r="I75" s="75">
        <v>35322.193548387098</v>
      </c>
      <c r="J75" s="16" t="s">
        <v>31</v>
      </c>
      <c r="K75" s="16" t="s">
        <v>33</v>
      </c>
    </row>
    <row r="76" spans="2:23" x14ac:dyDescent="0.2">
      <c r="B76" s="16">
        <v>64</v>
      </c>
      <c r="C76" s="16" t="s">
        <v>30</v>
      </c>
      <c r="D76" s="63" t="s">
        <v>32</v>
      </c>
      <c r="E76" s="64">
        <v>45663</v>
      </c>
      <c r="F76" s="64">
        <v>45103</v>
      </c>
      <c r="G76" s="43">
        <f t="shared" si="10"/>
        <v>1149971400.2952998</v>
      </c>
      <c r="H76" s="43">
        <v>0</v>
      </c>
      <c r="I76" s="75">
        <v>155151.82999999999</v>
      </c>
      <c r="J76" s="16" t="s">
        <v>31</v>
      </c>
      <c r="K76" s="16" t="s">
        <v>33</v>
      </c>
      <c r="M76" s="36"/>
    </row>
    <row r="77" spans="2:23" x14ac:dyDescent="0.2">
      <c r="B77" s="16">
        <v>65</v>
      </c>
      <c r="C77" s="16" t="s">
        <v>43</v>
      </c>
      <c r="D77" s="63" t="s">
        <v>32</v>
      </c>
      <c r="E77" s="64">
        <v>45205</v>
      </c>
      <c r="F77" s="64">
        <v>45562</v>
      </c>
      <c r="G77" s="43">
        <f t="shared" ref="G77" si="11">$D$7*I77</f>
        <v>220720883.68638</v>
      </c>
      <c r="H77" s="43">
        <v>0</v>
      </c>
      <c r="I77" s="75">
        <v>29779.218000000001</v>
      </c>
      <c r="J77" s="16" t="s">
        <v>31</v>
      </c>
      <c r="K77" s="16" t="s">
        <v>33</v>
      </c>
      <c r="M77" s="36"/>
    </row>
    <row r="78" spans="2:23" ht="3" customHeight="1" thickBot="1" x14ac:dyDescent="0.25">
      <c r="B78" s="19"/>
      <c r="C78" s="20"/>
      <c r="D78" s="67"/>
      <c r="E78" s="67"/>
      <c r="F78" s="68"/>
      <c r="G78" s="47"/>
      <c r="H78" s="45"/>
      <c r="I78" s="39"/>
      <c r="J78" s="19"/>
      <c r="K78" s="19"/>
    </row>
    <row r="79" spans="2:23" ht="13.5" thickBot="1" x14ac:dyDescent="0.25">
      <c r="D79" s="69"/>
      <c r="E79" s="69"/>
      <c r="F79" s="70" t="s">
        <v>19</v>
      </c>
      <c r="G79" s="48">
        <f>+SUM(G13:G78)</f>
        <v>45017896806.649483</v>
      </c>
      <c r="H79" s="46">
        <f>+SUM(H13:H78)</f>
        <v>35314463752.221359</v>
      </c>
      <c r="I79" s="40">
        <f>+SUM(I13:I78)</f>
        <v>1309167.6847706095</v>
      </c>
    </row>
    <row r="80" spans="2:23" customFormat="1" ht="13.5" thickTop="1" x14ac:dyDescent="0.2">
      <c r="B80" s="6"/>
      <c r="C80" s="10"/>
      <c r="D80" s="71"/>
      <c r="E80" s="71"/>
      <c r="F80" s="69"/>
      <c r="G80" s="37"/>
      <c r="H80" s="37"/>
      <c r="I80" s="38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</row>
    <row r="81" spans="2:13" ht="18" x14ac:dyDescent="0.25">
      <c r="B81" s="12" t="s">
        <v>18</v>
      </c>
      <c r="D81" s="69"/>
      <c r="E81" s="69"/>
      <c r="F81" s="63"/>
      <c r="G81" s="60"/>
      <c r="H81" s="69"/>
      <c r="I81" s="69"/>
    </row>
    <row r="82" spans="2:13" x14ac:dyDescent="0.2">
      <c r="D82" s="69"/>
      <c r="E82" s="69"/>
      <c r="F82" s="63"/>
      <c r="G82" s="60"/>
      <c r="H82" s="69"/>
      <c r="I82" s="69"/>
    </row>
    <row r="83" spans="2:13" ht="12.75" customHeight="1" x14ac:dyDescent="0.2">
      <c r="B83" s="84" t="s">
        <v>2</v>
      </c>
      <c r="C83" s="81" t="s">
        <v>3</v>
      </c>
      <c r="D83" s="86" t="s">
        <v>4</v>
      </c>
      <c r="E83" s="86" t="s">
        <v>25</v>
      </c>
      <c r="F83" s="86" t="s">
        <v>5</v>
      </c>
      <c r="G83" s="74" t="s">
        <v>6</v>
      </c>
      <c r="H83" s="83" t="s">
        <v>6</v>
      </c>
      <c r="I83" s="83"/>
      <c r="J83" s="81" t="s">
        <v>7</v>
      </c>
      <c r="K83" s="81" t="s">
        <v>20</v>
      </c>
    </row>
    <row r="84" spans="2:13" ht="13.5" thickBot="1" x14ac:dyDescent="0.25">
      <c r="B84" s="85"/>
      <c r="C84" s="82"/>
      <c r="D84" s="87"/>
      <c r="E84" s="87"/>
      <c r="F84" s="87"/>
      <c r="G84" s="72" t="s">
        <v>8</v>
      </c>
      <c r="H84" s="73" t="s">
        <v>9</v>
      </c>
      <c r="I84" s="73" t="s">
        <v>10</v>
      </c>
      <c r="J84" s="82"/>
      <c r="K84" s="82"/>
    </row>
    <row r="85" spans="2:13" x14ac:dyDescent="0.2">
      <c r="B85" s="16">
        <v>1</v>
      </c>
      <c r="C85" s="16" t="s">
        <v>36</v>
      </c>
      <c r="D85" s="63" t="s">
        <v>32</v>
      </c>
      <c r="E85" s="64">
        <v>43969</v>
      </c>
      <c r="F85" s="64">
        <v>46323</v>
      </c>
      <c r="G85" s="43">
        <v>899612935</v>
      </c>
      <c r="H85" s="43">
        <f t="shared" ref="H85" si="12">G85</f>
        <v>899612935</v>
      </c>
      <c r="I85" s="44" t="s">
        <v>34</v>
      </c>
      <c r="J85" s="16" t="s">
        <v>35</v>
      </c>
      <c r="K85" s="16" t="s">
        <v>33</v>
      </c>
    </row>
    <row r="86" spans="2:13" x14ac:dyDescent="0.2">
      <c r="B86" s="16">
        <f t="shared" ref="B86:B93" si="13">B85+1</f>
        <v>2</v>
      </c>
      <c r="C86" s="16" t="s">
        <v>36</v>
      </c>
      <c r="D86" s="63" t="s">
        <v>32</v>
      </c>
      <c r="E86" s="64">
        <v>44560</v>
      </c>
      <c r="F86" s="64">
        <v>48212</v>
      </c>
      <c r="G86" s="60">
        <v>5055555560</v>
      </c>
      <c r="H86" s="60">
        <f>G86</f>
        <v>5055555560</v>
      </c>
      <c r="I86" s="44">
        <v>0</v>
      </c>
      <c r="J86" s="16" t="s">
        <v>35</v>
      </c>
      <c r="K86" s="16" t="s">
        <v>33</v>
      </c>
    </row>
    <row r="87" spans="2:13" x14ac:dyDescent="0.2">
      <c r="B87" s="16">
        <f t="shared" si="13"/>
        <v>3</v>
      </c>
      <c r="C87" s="16" t="s">
        <v>36</v>
      </c>
      <c r="D87" s="63" t="s">
        <v>32</v>
      </c>
      <c r="E87" s="64">
        <v>44791</v>
      </c>
      <c r="F87" s="64">
        <v>45887</v>
      </c>
      <c r="G87" s="60">
        <v>1260000000</v>
      </c>
      <c r="H87" s="60">
        <f>G87</f>
        <v>1260000000</v>
      </c>
      <c r="I87" s="44">
        <v>0</v>
      </c>
      <c r="J87" s="16" t="s">
        <v>35</v>
      </c>
      <c r="K87" s="16" t="s">
        <v>33</v>
      </c>
    </row>
    <row r="88" spans="2:13" x14ac:dyDescent="0.2">
      <c r="B88" s="16">
        <f t="shared" si="13"/>
        <v>4</v>
      </c>
      <c r="C88" s="16" t="s">
        <v>36</v>
      </c>
      <c r="D88" s="63" t="s">
        <v>32</v>
      </c>
      <c r="E88" s="64">
        <v>44949</v>
      </c>
      <c r="F88" s="64">
        <v>46775</v>
      </c>
      <c r="G88" s="60">
        <v>5330000000</v>
      </c>
      <c r="H88" s="60">
        <f>G88</f>
        <v>5330000000</v>
      </c>
      <c r="I88" s="44"/>
      <c r="J88" s="16" t="s">
        <v>35</v>
      </c>
      <c r="K88" s="16" t="s">
        <v>33</v>
      </c>
    </row>
    <row r="89" spans="2:13" x14ac:dyDescent="0.2">
      <c r="B89" s="16">
        <f t="shared" si="13"/>
        <v>5</v>
      </c>
      <c r="C89" s="16" t="s">
        <v>38</v>
      </c>
      <c r="D89" s="63" t="s">
        <v>32</v>
      </c>
      <c r="E89" s="64">
        <v>45187</v>
      </c>
      <c r="F89" s="64">
        <v>45910</v>
      </c>
      <c r="G89" s="60">
        <v>439050000</v>
      </c>
      <c r="H89" s="60">
        <f>G89</f>
        <v>439050000</v>
      </c>
      <c r="I89" s="44">
        <v>0</v>
      </c>
      <c r="J89" s="16" t="s">
        <v>31</v>
      </c>
      <c r="K89" s="16" t="s">
        <v>33</v>
      </c>
    </row>
    <row r="90" spans="2:13" x14ac:dyDescent="0.2">
      <c r="B90" s="16">
        <f t="shared" si="13"/>
        <v>6</v>
      </c>
      <c r="C90" s="16" t="s">
        <v>41</v>
      </c>
      <c r="D90" s="63" t="s">
        <v>32</v>
      </c>
      <c r="E90" s="64">
        <v>44310</v>
      </c>
      <c r="F90" s="64">
        <v>47944</v>
      </c>
      <c r="G90" s="43">
        <v>2966007553</v>
      </c>
      <c r="H90" s="43">
        <f t="shared" ref="H90:H93" si="14">G90</f>
        <v>2966007553</v>
      </c>
      <c r="I90" s="44">
        <v>0</v>
      </c>
      <c r="J90" s="16" t="s">
        <v>31</v>
      </c>
      <c r="K90" s="16" t="s">
        <v>33</v>
      </c>
    </row>
    <row r="91" spans="2:13" x14ac:dyDescent="0.2">
      <c r="B91" s="16">
        <f t="shared" si="13"/>
        <v>7</v>
      </c>
      <c r="C91" s="16" t="s">
        <v>43</v>
      </c>
      <c r="D91" s="63" t="s">
        <v>32</v>
      </c>
      <c r="E91" s="64">
        <v>44770</v>
      </c>
      <c r="F91" s="64">
        <v>46571</v>
      </c>
      <c r="G91" s="43">
        <v>3448000000</v>
      </c>
      <c r="H91" s="43">
        <f t="shared" si="14"/>
        <v>3448000000</v>
      </c>
      <c r="I91" s="44">
        <v>0</v>
      </c>
      <c r="J91" s="16" t="s">
        <v>35</v>
      </c>
      <c r="K91" s="16" t="s">
        <v>33</v>
      </c>
    </row>
    <row r="92" spans="2:13" x14ac:dyDescent="0.2">
      <c r="B92" s="16">
        <f t="shared" si="13"/>
        <v>8</v>
      </c>
      <c r="C92" s="16" t="s">
        <v>43</v>
      </c>
      <c r="D92" s="63" t="s">
        <v>32</v>
      </c>
      <c r="E92" s="64">
        <v>44770</v>
      </c>
      <c r="F92" s="64">
        <v>46571</v>
      </c>
      <c r="G92" s="43">
        <v>2068000000</v>
      </c>
      <c r="H92" s="43">
        <f t="shared" si="14"/>
        <v>2068000000</v>
      </c>
      <c r="I92" s="44">
        <v>0</v>
      </c>
      <c r="J92" s="16" t="s">
        <v>35</v>
      </c>
      <c r="K92" s="16" t="s">
        <v>33</v>
      </c>
    </row>
    <row r="93" spans="2:13" x14ac:dyDescent="0.2">
      <c r="B93" s="16">
        <f t="shared" si="13"/>
        <v>9</v>
      </c>
      <c r="C93" s="16" t="s">
        <v>43</v>
      </c>
      <c r="D93" s="63" t="s">
        <v>32</v>
      </c>
      <c r="E93" s="64">
        <v>44791</v>
      </c>
      <c r="F93" s="64">
        <v>46604</v>
      </c>
      <c r="G93" s="43">
        <v>1378000000</v>
      </c>
      <c r="H93" s="43">
        <f t="shared" si="14"/>
        <v>1378000000</v>
      </c>
      <c r="I93" s="44">
        <v>0</v>
      </c>
      <c r="J93" s="16" t="s">
        <v>35</v>
      </c>
      <c r="K93" s="16" t="s">
        <v>33</v>
      </c>
    </row>
    <row r="94" spans="2:13" x14ac:dyDescent="0.2">
      <c r="B94" s="16">
        <f t="shared" ref="B94:B105" si="15">B93+1</f>
        <v>10</v>
      </c>
      <c r="C94" s="16" t="s">
        <v>43</v>
      </c>
      <c r="D94" s="63" t="s">
        <v>32</v>
      </c>
      <c r="E94" s="64">
        <v>43434</v>
      </c>
      <c r="F94" s="64">
        <v>47034</v>
      </c>
      <c r="G94" s="43">
        <f t="shared" ref="G94:G95" si="16">$D$7*I94</f>
        <v>19641561500</v>
      </c>
      <c r="H94" s="43">
        <v>0</v>
      </c>
      <c r="I94" s="44">
        <v>2650000</v>
      </c>
      <c r="J94" s="16" t="s">
        <v>35</v>
      </c>
      <c r="K94" s="16" t="s">
        <v>33</v>
      </c>
    </row>
    <row r="95" spans="2:13" x14ac:dyDescent="0.2">
      <c r="B95" s="16">
        <f t="shared" si="15"/>
        <v>11</v>
      </c>
      <c r="C95" s="16" t="s">
        <v>43</v>
      </c>
      <c r="D95" s="63" t="s">
        <v>44</v>
      </c>
      <c r="E95" s="64">
        <v>44841</v>
      </c>
      <c r="F95" s="64">
        <v>45884</v>
      </c>
      <c r="G95" s="43">
        <f t="shared" si="16"/>
        <v>188046975.65719998</v>
      </c>
      <c r="H95" s="43">
        <v>0</v>
      </c>
      <c r="I95" s="44">
        <v>25370.92</v>
      </c>
      <c r="J95" s="16" t="s">
        <v>31</v>
      </c>
      <c r="K95" s="16" t="s">
        <v>33</v>
      </c>
    </row>
    <row r="96" spans="2:13" x14ac:dyDescent="0.2">
      <c r="B96" s="16">
        <f t="shared" si="15"/>
        <v>12</v>
      </c>
      <c r="C96" s="16" t="s">
        <v>43</v>
      </c>
      <c r="D96" s="63" t="s">
        <v>44</v>
      </c>
      <c r="E96" s="64">
        <v>45912</v>
      </c>
      <c r="F96" s="64">
        <v>44851</v>
      </c>
      <c r="G96" s="43">
        <f t="shared" ref="G96" si="17">$D$7*I96</f>
        <v>383799817.66500002</v>
      </c>
      <c r="H96" s="43">
        <v>0</v>
      </c>
      <c r="I96" s="44">
        <v>51781.5</v>
      </c>
      <c r="J96" s="16" t="s">
        <v>31</v>
      </c>
      <c r="K96" s="16" t="s">
        <v>33</v>
      </c>
      <c r="M96" s="36"/>
    </row>
    <row r="97" spans="2:13" x14ac:dyDescent="0.2">
      <c r="B97" s="16">
        <f t="shared" si="15"/>
        <v>13</v>
      </c>
      <c r="C97" s="16" t="s">
        <v>43</v>
      </c>
      <c r="D97" s="63" t="s">
        <v>44</v>
      </c>
      <c r="E97" s="64">
        <v>45921</v>
      </c>
      <c r="F97" s="64">
        <v>44868</v>
      </c>
      <c r="G97" s="43">
        <f t="shared" ref="G97:G102" si="18">$D$7*I97</f>
        <v>180867132.55930001</v>
      </c>
      <c r="H97" s="43">
        <v>0</v>
      </c>
      <c r="I97" s="44">
        <v>24402.23</v>
      </c>
      <c r="J97" s="16" t="s">
        <v>31</v>
      </c>
      <c r="K97" s="16" t="s">
        <v>33</v>
      </c>
      <c r="M97" s="36"/>
    </row>
    <row r="98" spans="2:13" x14ac:dyDescent="0.2">
      <c r="B98" s="16">
        <f t="shared" si="15"/>
        <v>14</v>
      </c>
      <c r="C98" s="16" t="s">
        <v>43</v>
      </c>
      <c r="D98" s="63"/>
      <c r="E98" s="64">
        <v>44942</v>
      </c>
      <c r="F98" s="64">
        <v>45641</v>
      </c>
      <c r="G98" s="43">
        <f t="shared" ref="G98" si="19">$D$7*I98</f>
        <v>30099544.1527</v>
      </c>
      <c r="H98" s="43">
        <v>0</v>
      </c>
      <c r="I98" s="44">
        <v>4060.97</v>
      </c>
      <c r="J98" s="16" t="s">
        <v>31</v>
      </c>
      <c r="K98" s="16" t="s">
        <v>33</v>
      </c>
      <c r="M98" s="36"/>
    </row>
    <row r="99" spans="2:13" x14ac:dyDescent="0.2">
      <c r="B99" s="16">
        <f t="shared" si="15"/>
        <v>15</v>
      </c>
      <c r="C99" s="16" t="s">
        <v>43</v>
      </c>
      <c r="D99" s="63"/>
      <c r="E99" s="64">
        <v>45307</v>
      </c>
      <c r="F99" s="64">
        <v>45636</v>
      </c>
      <c r="G99" s="43">
        <f t="shared" ref="G99" si="20">$D$7*I99</f>
        <v>29430767.5134</v>
      </c>
      <c r="H99" s="43">
        <v>0</v>
      </c>
      <c r="I99" s="44">
        <v>3970.74</v>
      </c>
      <c r="J99" s="16" t="s">
        <v>31</v>
      </c>
      <c r="K99" s="16" t="s">
        <v>33</v>
      </c>
      <c r="M99" s="36"/>
    </row>
    <row r="100" spans="2:13" x14ac:dyDescent="0.2">
      <c r="B100" s="16">
        <f t="shared" si="15"/>
        <v>16</v>
      </c>
      <c r="C100" s="16" t="s">
        <v>43</v>
      </c>
      <c r="D100" s="63" t="s">
        <v>44</v>
      </c>
      <c r="E100" s="64">
        <v>45939</v>
      </c>
      <c r="F100" s="64">
        <v>44879</v>
      </c>
      <c r="G100" s="43">
        <f t="shared" si="18"/>
        <v>386035027.36369997</v>
      </c>
      <c r="H100" s="43">
        <v>0</v>
      </c>
      <c r="I100" s="44">
        <v>52083.07</v>
      </c>
      <c r="J100" s="16" t="s">
        <v>31</v>
      </c>
      <c r="K100" s="16" t="s">
        <v>33</v>
      </c>
      <c r="M100" s="36"/>
    </row>
    <row r="101" spans="2:13" x14ac:dyDescent="0.2">
      <c r="B101" s="16">
        <f t="shared" si="15"/>
        <v>17</v>
      </c>
      <c r="C101" s="16" t="s">
        <v>43</v>
      </c>
      <c r="D101" s="63" t="s">
        <v>44</v>
      </c>
      <c r="E101" s="64">
        <v>45981</v>
      </c>
      <c r="F101" s="64">
        <v>44921</v>
      </c>
      <c r="G101" s="43">
        <f t="shared" si="18"/>
        <v>419526854.48519999</v>
      </c>
      <c r="H101" s="43">
        <v>0</v>
      </c>
      <c r="I101" s="44">
        <v>56601.72</v>
      </c>
      <c r="J101" s="16" t="s">
        <v>31</v>
      </c>
      <c r="K101" s="16" t="s">
        <v>33</v>
      </c>
      <c r="M101" s="36"/>
    </row>
    <row r="102" spans="2:13" x14ac:dyDescent="0.2">
      <c r="B102" s="16">
        <f t="shared" si="15"/>
        <v>18</v>
      </c>
      <c r="C102" s="16" t="s">
        <v>43</v>
      </c>
      <c r="D102" s="63" t="s">
        <v>44</v>
      </c>
      <c r="E102" s="64">
        <v>44942</v>
      </c>
      <c r="F102" s="64">
        <v>45943</v>
      </c>
      <c r="G102" s="43">
        <f t="shared" si="18"/>
        <v>132760723.65709998</v>
      </c>
      <c r="H102" s="43">
        <v>0</v>
      </c>
      <c r="I102" s="44">
        <v>17911.809999999998</v>
      </c>
      <c r="J102" s="16" t="s">
        <v>31</v>
      </c>
      <c r="K102" s="16" t="s">
        <v>33</v>
      </c>
      <c r="M102" s="36"/>
    </row>
    <row r="103" spans="2:13" x14ac:dyDescent="0.2">
      <c r="B103" s="16">
        <f t="shared" si="15"/>
        <v>19</v>
      </c>
      <c r="C103" s="16" t="s">
        <v>41</v>
      </c>
      <c r="D103" s="63" t="s">
        <v>32</v>
      </c>
      <c r="E103" s="64">
        <v>45131</v>
      </c>
      <c r="F103" s="64">
        <v>46042</v>
      </c>
      <c r="G103" s="43">
        <f>$D$7*I103</f>
        <v>1478051888.0588999</v>
      </c>
      <c r="H103" s="43">
        <v>0</v>
      </c>
      <c r="I103" s="44">
        <v>199415.78999999998</v>
      </c>
      <c r="J103" s="16" t="s">
        <v>35</v>
      </c>
      <c r="K103" s="16" t="s">
        <v>33</v>
      </c>
      <c r="M103" s="36"/>
    </row>
    <row r="104" spans="2:13" x14ac:dyDescent="0.2">
      <c r="B104" s="16">
        <f t="shared" si="15"/>
        <v>20</v>
      </c>
      <c r="C104" s="16" t="s">
        <v>41</v>
      </c>
      <c r="E104" s="64">
        <v>45131</v>
      </c>
      <c r="F104" s="64">
        <v>48783</v>
      </c>
      <c r="G104" s="43">
        <f>$D$7*I104</f>
        <v>7286412132.8327999</v>
      </c>
      <c r="H104" s="43">
        <v>0</v>
      </c>
      <c r="I104" s="44">
        <v>983068.08</v>
      </c>
      <c r="J104" s="16" t="s">
        <v>35</v>
      </c>
      <c r="K104" s="16" t="s">
        <v>33</v>
      </c>
      <c r="M104" s="36"/>
    </row>
    <row r="105" spans="2:13" x14ac:dyDescent="0.2">
      <c r="B105" s="16">
        <f t="shared" si="15"/>
        <v>21</v>
      </c>
      <c r="C105" s="16" t="s">
        <v>30</v>
      </c>
      <c r="D105" s="63" t="s">
        <v>32</v>
      </c>
      <c r="E105" s="64">
        <v>45609</v>
      </c>
      <c r="F105" s="64">
        <v>45063</v>
      </c>
      <c r="G105" s="43">
        <f>$D$7*I105</f>
        <v>259416850</v>
      </c>
      <c r="H105" s="43">
        <v>0</v>
      </c>
      <c r="I105" s="76">
        <v>35000</v>
      </c>
      <c r="J105" s="16" t="s">
        <v>31</v>
      </c>
      <c r="K105" s="16" t="s">
        <v>33</v>
      </c>
      <c r="M105" s="36"/>
    </row>
    <row r="106" spans="2:13" ht="3.75" customHeight="1" thickBot="1" x14ac:dyDescent="0.25">
      <c r="B106" s="19"/>
      <c r="C106" s="20"/>
      <c r="D106" s="19"/>
      <c r="E106" s="19"/>
      <c r="F106" s="21"/>
      <c r="G106" s="22"/>
      <c r="H106" s="19"/>
      <c r="I106" s="19"/>
      <c r="J106" s="21"/>
      <c r="K106" s="21"/>
    </row>
    <row r="107" spans="2:13" ht="13.5" thickBot="1" x14ac:dyDescent="0.25">
      <c r="F107" s="26" t="s">
        <v>19</v>
      </c>
      <c r="G107" s="27">
        <f>+SUM(G85:G106)</f>
        <v>53260235261.945305</v>
      </c>
      <c r="H107" s="27">
        <f>+SUM(H85:H106)</f>
        <v>22844226048</v>
      </c>
      <c r="I107" s="54">
        <f>+SUM(I85:I106)</f>
        <v>4103666.8300000005</v>
      </c>
    </row>
    <row r="108" spans="2:13" ht="13.5" thickTop="1" x14ac:dyDescent="0.2">
      <c r="G108" s="18"/>
    </row>
    <row r="109" spans="2:13" x14ac:dyDescent="0.2">
      <c r="G109" s="18"/>
      <c r="H109" s="61"/>
      <c r="I109" s="49"/>
    </row>
    <row r="110" spans="2:13" x14ac:dyDescent="0.2">
      <c r="G110" s="18"/>
    </row>
    <row r="111" spans="2:13" x14ac:dyDescent="0.2">
      <c r="G111" s="18"/>
    </row>
    <row r="112" spans="2:13" x14ac:dyDescent="0.2">
      <c r="C112" s="79"/>
      <c r="D112" s="79"/>
      <c r="E112" s="79"/>
      <c r="F112" s="79"/>
      <c r="G112" s="79"/>
      <c r="H112" s="79"/>
      <c r="I112" s="79"/>
      <c r="J112" s="79"/>
    </row>
    <row r="113" spans="3:10" x14ac:dyDescent="0.2">
      <c r="C113" s="80"/>
      <c r="D113" s="80"/>
      <c r="E113" s="80"/>
      <c r="F113" s="80"/>
      <c r="G113" s="80"/>
      <c r="H113" s="80"/>
      <c r="I113" s="80"/>
      <c r="J113" s="80"/>
    </row>
    <row r="114" spans="3:10" x14ac:dyDescent="0.2">
      <c r="G114" s="18"/>
    </row>
    <row r="115" spans="3:10" x14ac:dyDescent="0.2">
      <c r="G115" s="18"/>
    </row>
    <row r="116" spans="3:10" x14ac:dyDescent="0.2">
      <c r="G116" s="18"/>
    </row>
    <row r="117" spans="3:10" x14ac:dyDescent="0.2">
      <c r="G117" s="18"/>
    </row>
    <row r="118" spans="3:10" x14ac:dyDescent="0.2">
      <c r="G118" s="18"/>
    </row>
    <row r="119" spans="3:10" x14ac:dyDescent="0.2">
      <c r="G119" s="18"/>
    </row>
    <row r="120" spans="3:10" x14ac:dyDescent="0.2">
      <c r="G120" s="18"/>
    </row>
    <row r="121" spans="3:10" x14ac:dyDescent="0.2">
      <c r="G121" s="18"/>
    </row>
    <row r="122" spans="3:10" x14ac:dyDescent="0.2">
      <c r="G122" s="18"/>
    </row>
    <row r="123" spans="3:10" x14ac:dyDescent="0.2">
      <c r="G123" s="18"/>
    </row>
    <row r="124" spans="3:10" x14ac:dyDescent="0.2">
      <c r="G124" s="18"/>
    </row>
    <row r="125" spans="3:10" x14ac:dyDescent="0.2">
      <c r="G125" s="18"/>
    </row>
    <row r="126" spans="3:10" x14ac:dyDescent="0.2">
      <c r="G126" s="18"/>
    </row>
    <row r="127" spans="3:10" x14ac:dyDescent="0.2">
      <c r="G127" s="18"/>
    </row>
    <row r="128" spans="3:10" x14ac:dyDescent="0.2">
      <c r="G128" s="18"/>
    </row>
    <row r="129" spans="7:7" x14ac:dyDescent="0.2">
      <c r="G129" s="18"/>
    </row>
    <row r="130" spans="7:7" x14ac:dyDescent="0.2">
      <c r="G130" s="18"/>
    </row>
    <row r="131" spans="7:7" x14ac:dyDescent="0.2">
      <c r="G131" s="18"/>
    </row>
    <row r="132" spans="7:7" x14ac:dyDescent="0.2">
      <c r="G132" s="18"/>
    </row>
    <row r="133" spans="7:7" x14ac:dyDescent="0.2">
      <c r="G133" s="18"/>
    </row>
    <row r="134" spans="7:7" x14ac:dyDescent="0.2">
      <c r="G134" s="18"/>
    </row>
    <row r="135" spans="7:7" x14ac:dyDescent="0.2">
      <c r="G135" s="18"/>
    </row>
    <row r="136" spans="7:7" x14ac:dyDescent="0.2">
      <c r="G136" s="18"/>
    </row>
    <row r="137" spans="7:7" x14ac:dyDescent="0.2">
      <c r="G137" s="18"/>
    </row>
    <row r="138" spans="7:7" x14ac:dyDescent="0.2">
      <c r="G138" s="18"/>
    </row>
    <row r="139" spans="7:7" x14ac:dyDescent="0.2">
      <c r="G139" s="18"/>
    </row>
    <row r="140" spans="7:7" x14ac:dyDescent="0.2">
      <c r="G140" s="18"/>
    </row>
    <row r="141" spans="7:7" x14ac:dyDescent="0.2">
      <c r="G141" s="18"/>
    </row>
    <row r="142" spans="7:7" x14ac:dyDescent="0.2">
      <c r="G142" s="18"/>
    </row>
    <row r="143" spans="7:7" x14ac:dyDescent="0.2">
      <c r="G143" s="18"/>
    </row>
    <row r="144" spans="7:7" x14ac:dyDescent="0.2">
      <c r="G144" s="18"/>
    </row>
    <row r="145" spans="7:7" x14ac:dyDescent="0.2">
      <c r="G145" s="18"/>
    </row>
    <row r="146" spans="7:7" x14ac:dyDescent="0.2">
      <c r="G146" s="18"/>
    </row>
    <row r="147" spans="7:7" x14ac:dyDescent="0.2">
      <c r="G147" s="18"/>
    </row>
    <row r="148" spans="7:7" x14ac:dyDescent="0.2">
      <c r="G148" s="18"/>
    </row>
    <row r="149" spans="7:7" x14ac:dyDescent="0.2">
      <c r="G149" s="18"/>
    </row>
    <row r="150" spans="7:7" x14ac:dyDescent="0.2">
      <c r="G150" s="18"/>
    </row>
    <row r="151" spans="7:7" x14ac:dyDescent="0.2">
      <c r="G151" s="18"/>
    </row>
    <row r="152" spans="7:7" x14ac:dyDescent="0.2">
      <c r="G152" s="18"/>
    </row>
    <row r="153" spans="7:7" x14ac:dyDescent="0.2">
      <c r="G153" s="18"/>
    </row>
    <row r="154" spans="7:7" x14ac:dyDescent="0.2">
      <c r="G154" s="18"/>
    </row>
    <row r="155" spans="7:7" x14ac:dyDescent="0.2">
      <c r="G155" s="18"/>
    </row>
    <row r="156" spans="7:7" x14ac:dyDescent="0.2">
      <c r="G156" s="18"/>
    </row>
    <row r="157" spans="7:7" x14ac:dyDescent="0.2">
      <c r="G157" s="18"/>
    </row>
    <row r="158" spans="7:7" x14ac:dyDescent="0.2">
      <c r="G158" s="18"/>
    </row>
    <row r="159" spans="7:7" x14ac:dyDescent="0.2">
      <c r="G159" s="18"/>
    </row>
    <row r="160" spans="7:7" x14ac:dyDescent="0.2">
      <c r="G160" s="18"/>
    </row>
    <row r="161" spans="7:9" x14ac:dyDescent="0.2">
      <c r="G161" s="18"/>
    </row>
    <row r="162" spans="7:9" x14ac:dyDescent="0.2">
      <c r="G162" s="18"/>
    </row>
    <row r="163" spans="7:9" x14ac:dyDescent="0.2">
      <c r="G163" s="18"/>
    </row>
    <row r="164" spans="7:9" x14ac:dyDescent="0.2">
      <c r="G164" s="18"/>
    </row>
    <row r="165" spans="7:9" x14ac:dyDescent="0.2">
      <c r="G165" s="18"/>
    </row>
    <row r="166" spans="7:9" x14ac:dyDescent="0.2">
      <c r="G166" s="18"/>
    </row>
    <row r="167" spans="7:9" x14ac:dyDescent="0.2">
      <c r="G167" s="18"/>
    </row>
    <row r="168" spans="7:9" x14ac:dyDescent="0.2">
      <c r="G168" s="18"/>
    </row>
    <row r="173" spans="7:9" x14ac:dyDescent="0.2">
      <c r="G173" s="59"/>
      <c r="I173" s="62"/>
    </row>
    <row r="174" spans="7:9" x14ac:dyDescent="0.2">
      <c r="G174" s="59"/>
    </row>
  </sheetData>
  <autoFilter ref="C1:J174"/>
  <mergeCells count="20">
    <mergeCell ref="B11:B12"/>
    <mergeCell ref="F11:F12"/>
    <mergeCell ref="C11:C12"/>
    <mergeCell ref="B83:B84"/>
    <mergeCell ref="C83:C84"/>
    <mergeCell ref="D83:D84"/>
    <mergeCell ref="E83:E84"/>
    <mergeCell ref="F83:F84"/>
    <mergeCell ref="D11:D12"/>
    <mergeCell ref="E11:E12"/>
    <mergeCell ref="C112:D112"/>
    <mergeCell ref="E112:J112"/>
    <mergeCell ref="C113:D113"/>
    <mergeCell ref="E113:J113"/>
    <mergeCell ref="K11:K12"/>
    <mergeCell ref="K83:K84"/>
    <mergeCell ref="H83:I83"/>
    <mergeCell ref="J83:J84"/>
    <mergeCell ref="J11:J12"/>
    <mergeCell ref="H11:I11"/>
  </mergeCells>
  <phoneticPr fontId="2" type="noConversion"/>
  <hyperlinks>
    <hyperlink ref="B1" location="Índice!A1" display="Regresar al Índice"/>
  </hyperlinks>
  <printOptions horizontalCentered="1"/>
  <pageMargins left="1.5748031496062993" right="0.9055118110236221" top="0.39370078740157483" bottom="0.98425196850393704" header="0" footer="0"/>
  <pageSetup paperSize="9" scale="59" fitToHeight="0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115"/>
  <sheetViews>
    <sheetView showGridLines="0" topLeftCell="A13" workbookViewId="0">
      <selection activeCell="D42" sqref="D42"/>
    </sheetView>
  </sheetViews>
  <sheetFormatPr baseColWidth="10" defaultColWidth="9.140625" defaultRowHeight="12.75" x14ac:dyDescent="0.2"/>
  <cols>
    <col min="1" max="1" width="5.7109375" style="2" customWidth="1"/>
    <col min="2" max="2" width="57.5703125" style="17" bestFit="1" customWidth="1"/>
    <col min="3" max="3" width="19.28515625" style="17" customWidth="1"/>
    <col min="4" max="4" width="12.7109375" style="2" customWidth="1"/>
    <col min="5" max="5" width="12.7109375" style="16" customWidth="1"/>
    <col min="6" max="6" width="13.7109375" style="23" customWidth="1"/>
    <col min="7" max="8" width="13.7109375" style="2" customWidth="1"/>
    <col min="9" max="9" width="15.140625" style="2" customWidth="1"/>
    <col min="10" max="10" width="12.7109375" style="2" customWidth="1"/>
    <col min="11" max="11" width="9.140625" style="2"/>
    <col min="12" max="14" width="12" style="2" bestFit="1" customWidth="1"/>
    <col min="15" max="16384" width="9.140625" style="2"/>
  </cols>
  <sheetData>
    <row r="1" spans="1:22" customForma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ht="18" x14ac:dyDescent="0.25">
      <c r="A3" s="4" t="str">
        <f>+Índice!D6</f>
        <v>MERCOESTE S.A.E.C.A.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">
      <c r="A4" s="2" t="str">
        <f>+Índice!B11&amp;Índice!C11</f>
        <v>2. Deudas Comerciales según Informe del Representante Legal</v>
      </c>
      <c r="B4" s="2"/>
      <c r="C4" s="2"/>
      <c r="E4" s="2"/>
      <c r="F4" s="2"/>
    </row>
    <row r="5" spans="1:22" customForma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14</v>
      </c>
      <c r="B6" s="6"/>
      <c r="C6" s="7">
        <f>+Índice!D7</f>
        <v>45382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15</v>
      </c>
      <c r="B7" s="6"/>
      <c r="C7" s="42">
        <f>+Índice!D8</f>
        <v>7411.91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0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</v>
      </c>
      <c r="B9" s="10"/>
      <c r="C9" s="10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0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84" t="s">
        <v>2</v>
      </c>
      <c r="B11" s="81" t="s">
        <v>12</v>
      </c>
      <c r="C11" s="81" t="s">
        <v>4</v>
      </c>
      <c r="D11" s="81" t="s">
        <v>26</v>
      </c>
      <c r="E11" s="81" t="s">
        <v>5</v>
      </c>
      <c r="F11" s="13" t="s">
        <v>6</v>
      </c>
      <c r="G11" s="88" t="s">
        <v>6</v>
      </c>
      <c r="H11" s="88"/>
      <c r="I11" s="81" t="s">
        <v>7</v>
      </c>
      <c r="J11" s="81" t="s">
        <v>20</v>
      </c>
    </row>
    <row r="12" spans="1:22" ht="13.5" customHeight="1" thickBot="1" x14ac:dyDescent="0.25">
      <c r="A12" s="85"/>
      <c r="B12" s="82"/>
      <c r="C12" s="82"/>
      <c r="D12" s="82"/>
      <c r="E12" s="82"/>
      <c r="F12" s="14" t="s">
        <v>8</v>
      </c>
      <c r="G12" s="15" t="s">
        <v>9</v>
      </c>
      <c r="H12" s="15" t="s">
        <v>10</v>
      </c>
      <c r="I12" s="82"/>
      <c r="J12" s="82"/>
    </row>
    <row r="13" spans="1:22" x14ac:dyDescent="0.2">
      <c r="A13" s="16"/>
      <c r="B13" s="17" t="s">
        <v>45</v>
      </c>
      <c r="C13" s="17" t="s">
        <v>46</v>
      </c>
      <c r="D13" s="52">
        <v>45276</v>
      </c>
      <c r="E13" s="55">
        <v>45426</v>
      </c>
      <c r="F13" s="18">
        <v>926324154</v>
      </c>
      <c r="G13" s="37">
        <f>F13</f>
        <v>926324154</v>
      </c>
      <c r="H13" s="38">
        <v>0</v>
      </c>
      <c r="I13" s="16" t="s">
        <v>49</v>
      </c>
      <c r="J13" s="16" t="s">
        <v>33</v>
      </c>
      <c r="L13" s="49"/>
    </row>
    <row r="14" spans="1:22" x14ac:dyDescent="0.2">
      <c r="A14" s="16"/>
      <c r="B14" s="17" t="s">
        <v>58</v>
      </c>
      <c r="C14" s="17" t="s">
        <v>46</v>
      </c>
      <c r="D14" s="52">
        <v>45299</v>
      </c>
      <c r="E14" s="55">
        <v>45449</v>
      </c>
      <c r="F14" s="18">
        <v>4742045</v>
      </c>
      <c r="G14" s="37">
        <f t="shared" ref="G14:G23" si="0">F14</f>
        <v>4742045</v>
      </c>
      <c r="H14" s="38"/>
      <c r="I14" s="16" t="s">
        <v>49</v>
      </c>
      <c r="J14" s="16" t="s">
        <v>33</v>
      </c>
      <c r="L14" s="49"/>
    </row>
    <row r="15" spans="1:22" x14ac:dyDescent="0.2">
      <c r="A15" s="16"/>
      <c r="B15" s="17" t="s">
        <v>80</v>
      </c>
      <c r="C15" s="17" t="s">
        <v>46</v>
      </c>
      <c r="D15" s="52">
        <v>45275</v>
      </c>
      <c r="E15" s="55">
        <v>45425</v>
      </c>
      <c r="F15" s="18">
        <v>19032106</v>
      </c>
      <c r="G15" s="37">
        <f t="shared" si="0"/>
        <v>19032106</v>
      </c>
      <c r="H15" s="38"/>
      <c r="I15" s="16" t="s">
        <v>49</v>
      </c>
      <c r="J15" s="16" t="s">
        <v>33</v>
      </c>
      <c r="L15" s="49"/>
    </row>
    <row r="16" spans="1:22" x14ac:dyDescent="0.2">
      <c r="A16" s="16"/>
      <c r="B16" s="17" t="s">
        <v>81</v>
      </c>
      <c r="C16" s="17" t="s">
        <v>46</v>
      </c>
      <c r="D16" s="52">
        <v>45283</v>
      </c>
      <c r="E16" s="55">
        <v>45433</v>
      </c>
      <c r="F16" s="18">
        <v>204000</v>
      </c>
      <c r="G16" s="37">
        <f t="shared" si="0"/>
        <v>204000</v>
      </c>
      <c r="H16" s="38"/>
      <c r="I16" s="16" t="s">
        <v>49</v>
      </c>
      <c r="J16" s="16" t="s">
        <v>33</v>
      </c>
      <c r="L16" s="49"/>
    </row>
    <row r="17" spans="1:12" x14ac:dyDescent="0.2">
      <c r="A17" s="16"/>
      <c r="B17" s="17" t="s">
        <v>82</v>
      </c>
      <c r="C17" s="17" t="s">
        <v>46</v>
      </c>
      <c r="D17" s="52">
        <v>45327</v>
      </c>
      <c r="E17" s="55">
        <v>45477</v>
      </c>
      <c r="F17" s="18">
        <v>8564149</v>
      </c>
      <c r="G17" s="37">
        <f t="shared" si="0"/>
        <v>8564149</v>
      </c>
      <c r="H17" s="38"/>
      <c r="I17" s="16" t="s">
        <v>49</v>
      </c>
      <c r="J17" s="16" t="s">
        <v>33</v>
      </c>
      <c r="L17" s="49"/>
    </row>
    <row r="18" spans="1:12" x14ac:dyDescent="0.2">
      <c r="A18" s="16"/>
      <c r="B18" s="65" t="s">
        <v>59</v>
      </c>
      <c r="C18" s="17" t="s">
        <v>46</v>
      </c>
      <c r="D18" s="52">
        <v>45307</v>
      </c>
      <c r="E18" s="55">
        <v>45457</v>
      </c>
      <c r="F18" s="18">
        <v>9450667</v>
      </c>
      <c r="G18" s="37">
        <f t="shared" si="0"/>
        <v>9450667</v>
      </c>
      <c r="H18" s="38"/>
      <c r="I18" s="16" t="s">
        <v>49</v>
      </c>
      <c r="J18" s="16" t="s">
        <v>33</v>
      </c>
      <c r="L18" s="49"/>
    </row>
    <row r="19" spans="1:12" x14ac:dyDescent="0.2">
      <c r="A19" s="16"/>
      <c r="B19" s="65" t="s">
        <v>60</v>
      </c>
      <c r="C19" s="17" t="s">
        <v>46</v>
      </c>
      <c r="D19" s="52">
        <v>45341</v>
      </c>
      <c r="E19" s="55">
        <v>45491</v>
      </c>
      <c r="F19" s="18">
        <v>8996400</v>
      </c>
      <c r="G19" s="37">
        <f t="shared" si="0"/>
        <v>8996400</v>
      </c>
      <c r="H19" s="38"/>
      <c r="I19" s="16" t="s">
        <v>49</v>
      </c>
      <c r="J19" s="16" t="s">
        <v>33</v>
      </c>
      <c r="L19" s="49"/>
    </row>
    <row r="20" spans="1:12" x14ac:dyDescent="0.2">
      <c r="A20" s="16"/>
      <c r="B20" s="65" t="s">
        <v>83</v>
      </c>
      <c r="C20" s="17" t="s">
        <v>46</v>
      </c>
      <c r="D20" s="52">
        <v>45322</v>
      </c>
      <c r="E20" s="55">
        <v>45472</v>
      </c>
      <c r="F20" s="18">
        <v>13931570</v>
      </c>
      <c r="G20" s="37">
        <f t="shared" si="0"/>
        <v>13931570</v>
      </c>
      <c r="H20" s="38"/>
      <c r="I20" s="16" t="s">
        <v>49</v>
      </c>
      <c r="J20" s="16" t="s">
        <v>33</v>
      </c>
      <c r="L20" s="49"/>
    </row>
    <row r="21" spans="1:12" x14ac:dyDescent="0.2">
      <c r="A21" s="16"/>
      <c r="B21" s="65" t="s">
        <v>84</v>
      </c>
      <c r="C21" s="17" t="s">
        <v>46</v>
      </c>
      <c r="D21" s="52">
        <v>45299</v>
      </c>
      <c r="E21" s="55">
        <v>45449</v>
      </c>
      <c r="F21" s="18">
        <v>15104000</v>
      </c>
      <c r="G21" s="37">
        <f t="shared" si="0"/>
        <v>15104000</v>
      </c>
      <c r="H21" s="38"/>
      <c r="I21" s="16" t="s">
        <v>49</v>
      </c>
      <c r="J21" s="16" t="s">
        <v>33</v>
      </c>
      <c r="L21" s="49"/>
    </row>
    <row r="22" spans="1:12" x14ac:dyDescent="0.2">
      <c r="A22" s="16"/>
      <c r="B22" s="65" t="s">
        <v>61</v>
      </c>
      <c r="C22" s="17" t="s">
        <v>46</v>
      </c>
      <c r="D22" s="52">
        <v>45301</v>
      </c>
      <c r="E22" s="55">
        <v>45451</v>
      </c>
      <c r="F22" s="18">
        <v>918000</v>
      </c>
      <c r="G22" s="37">
        <f t="shared" si="0"/>
        <v>918000</v>
      </c>
      <c r="H22" s="38"/>
      <c r="I22" s="16" t="s">
        <v>49</v>
      </c>
      <c r="J22" s="16" t="s">
        <v>33</v>
      </c>
      <c r="L22" s="49"/>
    </row>
    <row r="23" spans="1:12" x14ac:dyDescent="0.2">
      <c r="A23" s="16"/>
      <c r="B23" s="65" t="s">
        <v>51</v>
      </c>
      <c r="C23" s="17" t="s">
        <v>46</v>
      </c>
      <c r="D23" s="52">
        <v>45319</v>
      </c>
      <c r="E23" s="55">
        <v>45469</v>
      </c>
      <c r="F23" s="18">
        <v>529000</v>
      </c>
      <c r="G23" s="37">
        <f t="shared" si="0"/>
        <v>529000</v>
      </c>
      <c r="H23" s="38"/>
      <c r="I23" s="16" t="s">
        <v>49</v>
      </c>
      <c r="J23" s="16" t="s">
        <v>33</v>
      </c>
      <c r="L23" s="49"/>
    </row>
    <row r="24" spans="1:12" x14ac:dyDescent="0.2">
      <c r="A24" s="16"/>
      <c r="B24" s="65" t="s">
        <v>85</v>
      </c>
      <c r="C24" s="17" t="s">
        <v>46</v>
      </c>
      <c r="D24" s="52">
        <v>45324</v>
      </c>
      <c r="E24" s="55">
        <v>45474</v>
      </c>
      <c r="F24" s="18">
        <v>7405469</v>
      </c>
      <c r="G24" s="37">
        <f t="shared" ref="G24:G25" si="1">F24</f>
        <v>7405469</v>
      </c>
      <c r="H24" s="38"/>
      <c r="I24" s="16" t="s">
        <v>49</v>
      </c>
      <c r="J24" s="16" t="s">
        <v>33</v>
      </c>
    </row>
    <row r="25" spans="1:12" x14ac:dyDescent="0.2">
      <c r="A25" s="16"/>
      <c r="B25" s="65" t="s">
        <v>62</v>
      </c>
      <c r="C25" s="17" t="s">
        <v>46</v>
      </c>
      <c r="D25" s="52">
        <v>45320</v>
      </c>
      <c r="E25" s="55">
        <v>45470</v>
      </c>
      <c r="F25" s="18">
        <v>27561558</v>
      </c>
      <c r="G25" s="37">
        <f t="shared" si="1"/>
        <v>27561558</v>
      </c>
      <c r="H25" s="38"/>
      <c r="I25" s="16" t="s">
        <v>49</v>
      </c>
      <c r="J25" s="16" t="s">
        <v>33</v>
      </c>
      <c r="L25" s="50"/>
    </row>
    <row r="26" spans="1:12" x14ac:dyDescent="0.2">
      <c r="A26" s="16"/>
      <c r="B26" s="65" t="s">
        <v>47</v>
      </c>
      <c r="C26" s="17" t="s">
        <v>48</v>
      </c>
      <c r="D26" s="52">
        <v>45272</v>
      </c>
      <c r="E26" s="55">
        <f>D26+150</f>
        <v>45422</v>
      </c>
      <c r="F26" s="18">
        <f t="shared" ref="F26:F41" si="2">$C$7*H26</f>
        <v>721945679.58660829</v>
      </c>
      <c r="G26" s="37">
        <v>0</v>
      </c>
      <c r="H26" s="38">
        <v>97403.460051000118</v>
      </c>
      <c r="I26" s="16" t="s">
        <v>49</v>
      </c>
      <c r="J26" s="16" t="s">
        <v>33</v>
      </c>
    </row>
    <row r="27" spans="1:12" x14ac:dyDescent="0.2">
      <c r="A27" s="16"/>
      <c r="B27" s="65" t="s">
        <v>63</v>
      </c>
      <c r="C27" s="17" t="s">
        <v>48</v>
      </c>
      <c r="D27" s="52">
        <v>45322</v>
      </c>
      <c r="E27" s="55">
        <f t="shared" ref="E27:E41" si="3">D27+150</f>
        <v>45472</v>
      </c>
      <c r="F27" s="18">
        <f t="shared" si="2"/>
        <v>67238179.432521567</v>
      </c>
      <c r="G27" s="37">
        <v>0</v>
      </c>
      <c r="H27" s="38">
        <v>9071.6400269999995</v>
      </c>
      <c r="I27" s="16" t="s">
        <v>49</v>
      </c>
      <c r="J27" s="16" t="s">
        <v>33</v>
      </c>
    </row>
    <row r="28" spans="1:12" x14ac:dyDescent="0.2">
      <c r="A28" s="16"/>
      <c r="B28" s="65" t="s">
        <v>64</v>
      </c>
      <c r="C28" s="17" t="s">
        <v>48</v>
      </c>
      <c r="D28" s="52">
        <v>45338</v>
      </c>
      <c r="E28" s="55">
        <f t="shared" si="3"/>
        <v>45488</v>
      </c>
      <c r="F28" s="18">
        <f t="shared" ref="F28" si="4">$C$7*H28</f>
        <v>2342677053.6708498</v>
      </c>
      <c r="G28" s="37">
        <v>0</v>
      </c>
      <c r="H28" s="38">
        <v>316069.27953399997</v>
      </c>
      <c r="I28" s="16" t="s">
        <v>49</v>
      </c>
      <c r="J28" s="16" t="s">
        <v>33</v>
      </c>
    </row>
    <row r="29" spans="1:12" x14ac:dyDescent="0.2">
      <c r="A29" s="16"/>
      <c r="B29" s="65" t="s">
        <v>65</v>
      </c>
      <c r="C29" s="17" t="s">
        <v>48</v>
      </c>
      <c r="D29" s="52">
        <v>45340</v>
      </c>
      <c r="E29" s="55">
        <f t="shared" si="3"/>
        <v>45490</v>
      </c>
      <c r="F29" s="18">
        <f t="shared" si="2"/>
        <v>3940474207.0947237</v>
      </c>
      <c r="G29" s="37">
        <v>0</v>
      </c>
      <c r="H29" s="38">
        <v>531640.86006099964</v>
      </c>
      <c r="I29" s="16" t="s">
        <v>49</v>
      </c>
      <c r="J29" s="16" t="s">
        <v>33</v>
      </c>
    </row>
    <row r="30" spans="1:12" x14ac:dyDescent="0.2">
      <c r="A30" s="16"/>
      <c r="B30" s="65" t="s">
        <v>66</v>
      </c>
      <c r="C30" s="17" t="s">
        <v>48</v>
      </c>
      <c r="D30" s="52">
        <v>45314</v>
      </c>
      <c r="E30" s="55">
        <f t="shared" si="3"/>
        <v>45464</v>
      </c>
      <c r="F30" s="18">
        <f t="shared" si="2"/>
        <v>5545158948.0027714</v>
      </c>
      <c r="G30" s="37">
        <v>0</v>
      </c>
      <c r="H30" s="38">
        <v>748141.70004799997</v>
      </c>
      <c r="I30" s="16" t="s">
        <v>49</v>
      </c>
      <c r="J30" s="16" t="s">
        <v>33</v>
      </c>
    </row>
    <row r="31" spans="1:12" x14ac:dyDescent="0.2">
      <c r="A31" s="16"/>
      <c r="B31" s="65" t="s">
        <v>67</v>
      </c>
      <c r="C31" s="17" t="s">
        <v>48</v>
      </c>
      <c r="D31" s="52">
        <v>45296</v>
      </c>
      <c r="E31" s="55">
        <f t="shared" si="3"/>
        <v>45446</v>
      </c>
      <c r="F31" s="18">
        <f t="shared" si="2"/>
        <v>714335499.68961167</v>
      </c>
      <c r="G31" s="37">
        <v>0</v>
      </c>
      <c r="H31" s="38">
        <v>96376.709875000059</v>
      </c>
      <c r="I31" s="16" t="s">
        <v>49</v>
      </c>
      <c r="J31" s="16" t="s">
        <v>33</v>
      </c>
    </row>
    <row r="32" spans="1:12" x14ac:dyDescent="0.2">
      <c r="A32" s="16"/>
      <c r="B32" s="65" t="s">
        <v>68</v>
      </c>
      <c r="C32" s="17" t="s">
        <v>48</v>
      </c>
      <c r="D32" s="52">
        <v>45310</v>
      </c>
      <c r="E32" s="55">
        <f t="shared" si="3"/>
        <v>45460</v>
      </c>
      <c r="F32" s="18">
        <f t="shared" si="2"/>
        <v>508846521.55178922</v>
      </c>
      <c r="G32" s="37"/>
      <c r="H32" s="38">
        <v>68652.549957000185</v>
      </c>
      <c r="I32" s="16" t="s">
        <v>49</v>
      </c>
      <c r="J32" s="16" t="s">
        <v>33</v>
      </c>
    </row>
    <row r="33" spans="1:22" x14ac:dyDescent="0.2">
      <c r="A33" s="16"/>
      <c r="B33" s="65" t="s">
        <v>69</v>
      </c>
      <c r="C33" s="17" t="s">
        <v>48</v>
      </c>
      <c r="D33" s="52">
        <v>45348</v>
      </c>
      <c r="E33" s="55">
        <f t="shared" si="3"/>
        <v>45498</v>
      </c>
      <c r="F33" s="18">
        <f t="shared" si="2"/>
        <v>119219535.53496955</v>
      </c>
      <c r="G33" s="37">
        <v>0</v>
      </c>
      <c r="H33" s="38">
        <v>16084.860114999987</v>
      </c>
      <c r="I33" s="16" t="s">
        <v>49</v>
      </c>
      <c r="J33" s="16" t="s">
        <v>33</v>
      </c>
      <c r="M33" s="36"/>
    </row>
    <row r="34" spans="1:22" x14ac:dyDescent="0.2">
      <c r="A34" s="16"/>
      <c r="B34" s="65" t="s">
        <v>70</v>
      </c>
      <c r="C34" s="17" t="s">
        <v>48</v>
      </c>
      <c r="D34" s="52">
        <v>45296</v>
      </c>
      <c r="E34" s="55">
        <f t="shared" si="3"/>
        <v>45446</v>
      </c>
      <c r="F34" s="18">
        <f t="shared" si="2"/>
        <v>33297082.351137236</v>
      </c>
      <c r="G34" s="37">
        <v>0</v>
      </c>
      <c r="H34" s="38">
        <v>4492.3754270002246</v>
      </c>
      <c r="I34" s="16" t="s">
        <v>49</v>
      </c>
      <c r="J34" s="16" t="s">
        <v>33</v>
      </c>
    </row>
    <row r="35" spans="1:22" x14ac:dyDescent="0.2">
      <c r="A35" s="16"/>
      <c r="B35" s="65" t="s">
        <v>71</v>
      </c>
      <c r="C35" s="17" t="s">
        <v>48</v>
      </c>
      <c r="D35" s="52">
        <v>45348</v>
      </c>
      <c r="E35" s="55">
        <f t="shared" si="3"/>
        <v>45498</v>
      </c>
      <c r="F35" s="18">
        <f t="shared" si="2"/>
        <v>1064853988.6253495</v>
      </c>
      <c r="G35" s="37">
        <v>0</v>
      </c>
      <c r="H35" s="38">
        <v>143667.95989500001</v>
      </c>
      <c r="I35" s="16" t="s">
        <v>49</v>
      </c>
      <c r="J35" s="16" t="s">
        <v>33</v>
      </c>
    </row>
    <row r="36" spans="1:22" x14ac:dyDescent="0.2">
      <c r="A36" s="16"/>
      <c r="B36" s="65" t="s">
        <v>72</v>
      </c>
      <c r="C36" s="17" t="s">
        <v>48</v>
      </c>
      <c r="D36" s="52">
        <v>45322</v>
      </c>
      <c r="E36" s="55">
        <f t="shared" si="3"/>
        <v>45472</v>
      </c>
      <c r="F36" s="18">
        <f t="shared" si="2"/>
        <v>898659611.42311418</v>
      </c>
      <c r="G36" s="37">
        <v>0</v>
      </c>
      <c r="H36" s="38">
        <v>121245.34855700005</v>
      </c>
      <c r="I36" s="16" t="s">
        <v>49</v>
      </c>
      <c r="J36" s="16" t="s">
        <v>33</v>
      </c>
    </row>
    <row r="37" spans="1:22" x14ac:dyDescent="0.2">
      <c r="A37" s="16"/>
      <c r="B37" s="65" t="s">
        <v>73</v>
      </c>
      <c r="C37" s="17" t="s">
        <v>48</v>
      </c>
      <c r="D37" s="52">
        <v>45353</v>
      </c>
      <c r="E37" s="55">
        <f t="shared" si="3"/>
        <v>45503</v>
      </c>
      <c r="F37" s="18">
        <f t="shared" si="2"/>
        <v>74825973.856699958</v>
      </c>
      <c r="G37" s="37">
        <v>0</v>
      </c>
      <c r="H37" s="38">
        <v>10095.369999999995</v>
      </c>
      <c r="I37" s="16" t="s">
        <v>49</v>
      </c>
      <c r="J37" s="16" t="s">
        <v>33</v>
      </c>
    </row>
    <row r="38" spans="1:22" x14ac:dyDescent="0.2">
      <c r="A38" s="16"/>
      <c r="B38" s="65" t="s">
        <v>74</v>
      </c>
      <c r="C38" s="17" t="s">
        <v>48</v>
      </c>
      <c r="D38" s="52">
        <v>45356</v>
      </c>
      <c r="E38" s="55">
        <f t="shared" si="3"/>
        <v>45506</v>
      </c>
      <c r="F38" s="18">
        <f t="shared" si="2"/>
        <v>520457649.48100001</v>
      </c>
      <c r="G38" s="37">
        <v>0</v>
      </c>
      <c r="H38" s="38">
        <v>70219.100000000006</v>
      </c>
      <c r="I38" s="16" t="s">
        <v>49</v>
      </c>
      <c r="J38" s="16" t="s">
        <v>33</v>
      </c>
    </row>
    <row r="39" spans="1:22" x14ac:dyDescent="0.2">
      <c r="A39" s="16"/>
      <c r="B39" s="65" t="s">
        <v>75</v>
      </c>
      <c r="C39" s="17" t="s">
        <v>48</v>
      </c>
      <c r="D39" s="52">
        <v>45313</v>
      </c>
      <c r="E39" s="55">
        <f t="shared" si="3"/>
        <v>45463</v>
      </c>
      <c r="F39" s="18">
        <f t="shared" si="2"/>
        <v>154139340.38469997</v>
      </c>
      <c r="G39" s="37">
        <v>0</v>
      </c>
      <c r="H39" s="38">
        <v>20796.169999999998</v>
      </c>
      <c r="I39" s="16" t="s">
        <v>49</v>
      </c>
      <c r="J39" s="16" t="s">
        <v>33</v>
      </c>
    </row>
    <row r="40" spans="1:22" x14ac:dyDescent="0.2">
      <c r="A40" s="16"/>
      <c r="B40" s="65" t="s">
        <v>76</v>
      </c>
      <c r="C40" s="17" t="s">
        <v>48</v>
      </c>
      <c r="D40" s="52">
        <v>45275</v>
      </c>
      <c r="E40" s="55">
        <f t="shared" si="3"/>
        <v>45425</v>
      </c>
      <c r="F40" s="18">
        <f t="shared" si="2"/>
        <v>7312655975.7360554</v>
      </c>
      <c r="G40" s="37"/>
      <c r="H40" s="38">
        <f>1046954.786537-60345.94</f>
        <v>986608.84653700003</v>
      </c>
      <c r="I40" s="16" t="s">
        <v>49</v>
      </c>
      <c r="J40" s="16" t="s">
        <v>33</v>
      </c>
    </row>
    <row r="41" spans="1:22" x14ac:dyDescent="0.2">
      <c r="A41" s="16"/>
      <c r="B41" s="65" t="s">
        <v>77</v>
      </c>
      <c r="C41" s="17" t="s">
        <v>48</v>
      </c>
      <c r="D41" s="52">
        <v>45278</v>
      </c>
      <c r="E41" s="55">
        <f t="shared" si="3"/>
        <v>45428</v>
      </c>
      <c r="F41" s="18">
        <f t="shared" si="2"/>
        <v>2406827803.8680921</v>
      </c>
      <c r="G41" s="37">
        <v>0</v>
      </c>
      <c r="H41" s="38">
        <v>324724.36981400102</v>
      </c>
      <c r="I41" s="16" t="s">
        <v>49</v>
      </c>
      <c r="J41" s="16" t="s">
        <v>33</v>
      </c>
    </row>
    <row r="42" spans="1:22" ht="3" customHeight="1" thickBot="1" x14ac:dyDescent="0.25">
      <c r="A42" s="19"/>
      <c r="B42" s="20"/>
      <c r="C42" s="20"/>
      <c r="D42" s="19"/>
      <c r="E42" s="21"/>
      <c r="F42" s="22"/>
      <c r="G42" s="45"/>
      <c r="H42" s="39"/>
      <c r="I42" s="19"/>
      <c r="J42" s="19"/>
    </row>
    <row r="43" spans="1:22" ht="13.5" thickBot="1" x14ac:dyDescent="0.25">
      <c r="E43" s="26" t="s">
        <v>19</v>
      </c>
      <c r="F43" s="27">
        <f>+SUM(F13:F42)</f>
        <v>27468376168.289997</v>
      </c>
      <c r="G43" s="46">
        <f>+SUM(G13:G42)</f>
        <v>1042763118</v>
      </c>
      <c r="H43" s="40">
        <f>+SUM(H13:H42)</f>
        <v>3565290.5998980012</v>
      </c>
    </row>
    <row r="44" spans="1:22" customFormat="1" ht="13.5" thickTop="1" x14ac:dyDescent="0.2">
      <c r="A44" s="6"/>
      <c r="B44" s="10"/>
      <c r="C44" s="10"/>
      <c r="D44" s="11"/>
      <c r="E44" s="3"/>
      <c r="F44" s="3"/>
      <c r="G44" s="3"/>
      <c r="H44" s="41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2" x14ac:dyDescent="0.2">
      <c r="F45" s="18"/>
    </row>
    <row r="46" spans="1:22" ht="18" x14ac:dyDescent="0.25">
      <c r="A46" s="12" t="s">
        <v>18</v>
      </c>
      <c r="F46" s="18"/>
    </row>
    <row r="47" spans="1:22" x14ac:dyDescent="0.2">
      <c r="F47" s="18"/>
      <c r="G47" s="36"/>
    </row>
    <row r="48" spans="1:22" ht="12.75" customHeight="1" x14ac:dyDescent="0.2">
      <c r="A48" s="84" t="s">
        <v>2</v>
      </c>
      <c r="B48" s="81" t="s">
        <v>12</v>
      </c>
      <c r="C48" s="81" t="s">
        <v>4</v>
      </c>
      <c r="D48" s="81" t="s">
        <v>26</v>
      </c>
      <c r="E48" s="81" t="s">
        <v>5</v>
      </c>
      <c r="F48" s="13" t="s">
        <v>6</v>
      </c>
      <c r="G48" s="88" t="s">
        <v>6</v>
      </c>
      <c r="H48" s="88"/>
      <c r="I48" s="81" t="s">
        <v>7</v>
      </c>
      <c r="J48" s="81" t="s">
        <v>20</v>
      </c>
    </row>
    <row r="49" spans="1:10" ht="13.5" thickBot="1" x14ac:dyDescent="0.25">
      <c r="A49" s="85"/>
      <c r="B49" s="82"/>
      <c r="C49" s="82"/>
      <c r="D49" s="82"/>
      <c r="E49" s="82"/>
      <c r="F49" s="14" t="s">
        <v>8</v>
      </c>
      <c r="G49" s="15" t="s">
        <v>9</v>
      </c>
      <c r="H49" s="15" t="s">
        <v>10</v>
      </c>
      <c r="I49" s="82"/>
      <c r="J49" s="82"/>
    </row>
    <row r="50" spans="1:10" x14ac:dyDescent="0.2">
      <c r="A50" s="16"/>
      <c r="F50" s="18">
        <f>+G50+H50*$C$7</f>
        <v>0</v>
      </c>
    </row>
    <row r="51" spans="1:10" x14ac:dyDescent="0.2">
      <c r="A51" s="16"/>
      <c r="F51" s="18">
        <f>+G51+H51*$C$7</f>
        <v>0</v>
      </c>
    </row>
    <row r="52" spans="1:10" x14ac:dyDescent="0.2">
      <c r="A52" s="34"/>
      <c r="F52" s="18">
        <f>+G52+H52*$C$7</f>
        <v>0</v>
      </c>
    </row>
    <row r="53" spans="1:10" ht="3" customHeight="1" thickBot="1" x14ac:dyDescent="0.25">
      <c r="A53" s="19"/>
      <c r="B53" s="20"/>
      <c r="C53" s="20"/>
      <c r="D53" s="19"/>
      <c r="E53" s="21"/>
      <c r="F53" s="22"/>
      <c r="G53" s="19"/>
      <c r="H53" s="19"/>
      <c r="I53" s="19"/>
      <c r="J53" s="19"/>
    </row>
    <row r="54" spans="1:10" ht="13.5" thickBot="1" x14ac:dyDescent="0.25">
      <c r="E54" s="26" t="s">
        <v>19</v>
      </c>
      <c r="F54" s="27">
        <f>+SUM(F50:F53)</f>
        <v>0</v>
      </c>
      <c r="G54" s="27">
        <f>+SUM(G50:G53)</f>
        <v>0</v>
      </c>
      <c r="H54" s="27">
        <f>+SUM(H50:H53)</f>
        <v>0</v>
      </c>
    </row>
    <row r="55" spans="1:10" ht="13.5" thickTop="1" x14ac:dyDescent="0.2">
      <c r="F55" s="18"/>
    </row>
    <row r="56" spans="1:10" x14ac:dyDescent="0.2">
      <c r="F56" s="18"/>
    </row>
    <row r="57" spans="1:10" x14ac:dyDescent="0.2">
      <c r="F57" s="18"/>
    </row>
    <row r="58" spans="1:10" x14ac:dyDescent="0.2">
      <c r="F58" s="18"/>
    </row>
    <row r="59" spans="1:10" x14ac:dyDescent="0.2">
      <c r="F59" s="18"/>
      <c r="H59" s="89"/>
      <c r="I59" s="89"/>
    </row>
    <row r="60" spans="1:10" x14ac:dyDescent="0.2">
      <c r="B60" s="79"/>
      <c r="C60" s="79"/>
      <c r="D60" s="79"/>
      <c r="E60" s="79"/>
      <c r="F60" s="79"/>
      <c r="G60" s="79"/>
      <c r="H60" s="79"/>
      <c r="I60" s="79"/>
    </row>
    <row r="61" spans="1:10" x14ac:dyDescent="0.2">
      <c r="B61" s="80"/>
      <c r="C61" s="80"/>
      <c r="D61" s="80"/>
      <c r="E61" s="80"/>
      <c r="F61" s="80"/>
      <c r="G61" s="80"/>
      <c r="H61" s="80"/>
      <c r="I61" s="80"/>
    </row>
    <row r="62" spans="1:10" x14ac:dyDescent="0.2">
      <c r="F62" s="18"/>
    </row>
    <row r="63" spans="1:10" x14ac:dyDescent="0.2">
      <c r="F63" s="18"/>
    </row>
    <row r="64" spans="1:10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  <row r="94" spans="6:6" x14ac:dyDescent="0.2">
      <c r="F94" s="18"/>
    </row>
    <row r="95" spans="6:6" x14ac:dyDescent="0.2">
      <c r="F95" s="18"/>
    </row>
    <row r="96" spans="6:6" x14ac:dyDescent="0.2">
      <c r="F96" s="18"/>
    </row>
    <row r="97" spans="6:6" x14ac:dyDescent="0.2">
      <c r="F97" s="18"/>
    </row>
    <row r="98" spans="6:6" x14ac:dyDescent="0.2">
      <c r="F98" s="18"/>
    </row>
    <row r="99" spans="6:6" x14ac:dyDescent="0.2">
      <c r="F99" s="18"/>
    </row>
    <row r="100" spans="6:6" x14ac:dyDescent="0.2">
      <c r="F100" s="18"/>
    </row>
    <row r="101" spans="6:6" x14ac:dyDescent="0.2">
      <c r="F101" s="18"/>
    </row>
    <row r="102" spans="6:6" x14ac:dyDescent="0.2">
      <c r="F102" s="18"/>
    </row>
    <row r="103" spans="6:6" x14ac:dyDescent="0.2">
      <c r="F103" s="18"/>
    </row>
    <row r="104" spans="6:6" x14ac:dyDescent="0.2">
      <c r="F104" s="18"/>
    </row>
    <row r="105" spans="6:6" x14ac:dyDescent="0.2">
      <c r="F105" s="18"/>
    </row>
    <row r="106" spans="6:6" x14ac:dyDescent="0.2">
      <c r="F106" s="18"/>
    </row>
    <row r="107" spans="6:6" x14ac:dyDescent="0.2">
      <c r="F107" s="18"/>
    </row>
    <row r="108" spans="6:6" x14ac:dyDescent="0.2">
      <c r="F108" s="18"/>
    </row>
    <row r="109" spans="6:6" x14ac:dyDescent="0.2">
      <c r="F109" s="18"/>
    </row>
    <row r="110" spans="6:6" x14ac:dyDescent="0.2">
      <c r="F110" s="18"/>
    </row>
    <row r="111" spans="6:6" x14ac:dyDescent="0.2">
      <c r="F111" s="18"/>
    </row>
    <row r="112" spans="6:6" x14ac:dyDescent="0.2">
      <c r="F112" s="18"/>
    </row>
    <row r="113" spans="6:6" x14ac:dyDescent="0.2">
      <c r="F113" s="18"/>
    </row>
    <row r="114" spans="6:6" x14ac:dyDescent="0.2">
      <c r="F114" s="18"/>
    </row>
    <row r="115" spans="6:6" x14ac:dyDescent="0.2">
      <c r="F115" s="18"/>
    </row>
  </sheetData>
  <mergeCells count="21">
    <mergeCell ref="A11:A12"/>
    <mergeCell ref="B11:B12"/>
    <mergeCell ref="D11:D12"/>
    <mergeCell ref="H59:I59"/>
    <mergeCell ref="A48:A49"/>
    <mergeCell ref="B48:B49"/>
    <mergeCell ref="D48:D49"/>
    <mergeCell ref="B61:C61"/>
    <mergeCell ref="D61:I61"/>
    <mergeCell ref="J11:J12"/>
    <mergeCell ref="J48:J49"/>
    <mergeCell ref="E48:E49"/>
    <mergeCell ref="G48:H48"/>
    <mergeCell ref="I48:I49"/>
    <mergeCell ref="I11:I12"/>
    <mergeCell ref="G11:H11"/>
    <mergeCell ref="E11:E12"/>
    <mergeCell ref="C11:C12"/>
    <mergeCell ref="C48:C49"/>
    <mergeCell ref="B60:C60"/>
    <mergeCell ref="D60:I60"/>
  </mergeCells>
  <phoneticPr fontId="2" type="noConversion"/>
  <hyperlinks>
    <hyperlink ref="A1" location="Índice!A1" display="Regresar al Índice"/>
  </hyperlinks>
  <printOptions horizontalCentered="1"/>
  <pageMargins left="1.5748031496062993" right="0.9055118110236221" top="0.78740157480314965" bottom="0.78740157480314965" header="0" footer="0"/>
  <pageSetup paperSize="9" scale="67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90"/>
  <sheetViews>
    <sheetView showGridLines="0" workbookViewId="0">
      <selection activeCell="A3" sqref="A3"/>
    </sheetView>
  </sheetViews>
  <sheetFormatPr baseColWidth="10" defaultColWidth="9.140625" defaultRowHeight="12.75" x14ac:dyDescent="0.2"/>
  <cols>
    <col min="1" max="1" width="5.7109375" style="2" customWidth="1"/>
    <col min="2" max="2" width="38.85546875" style="17" bestFit="1" customWidth="1"/>
    <col min="3" max="4" width="12.7109375" style="2" customWidth="1"/>
    <col min="5" max="5" width="12.7109375" style="16" customWidth="1"/>
    <col min="6" max="6" width="14.85546875" style="23" bestFit="1" customWidth="1"/>
    <col min="7" max="8" width="13.7109375" style="2" customWidth="1"/>
    <col min="9" max="9" width="14.5703125" style="2" customWidth="1"/>
    <col min="10" max="10" width="12.7109375" style="2" customWidth="1"/>
    <col min="11" max="16384" width="9.140625" style="2"/>
  </cols>
  <sheetData>
    <row r="1" spans="1:22" customForma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ht="18" x14ac:dyDescent="0.25">
      <c r="A3" s="4" t="str">
        <f>+Índice!D6</f>
        <v>MERCOESTE S.A.E.C.A.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">
      <c r="A4" s="2" t="str">
        <f>+Índice!B12&amp;Índice!C12</f>
        <v>3. Otras Deudas según Informe del Representante Legal</v>
      </c>
      <c r="B4" s="2"/>
      <c r="E4" s="2"/>
      <c r="F4" s="2"/>
    </row>
    <row r="5" spans="1:22" customForma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14</v>
      </c>
      <c r="B6" s="6"/>
      <c r="C6" s="7">
        <f>+Índice!D7</f>
        <v>45382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15</v>
      </c>
      <c r="B7" s="6"/>
      <c r="C7" s="42">
        <f>+Índice!D8</f>
        <v>7411.91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1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</v>
      </c>
      <c r="B9" s="10"/>
      <c r="C9" s="11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1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84" t="s">
        <v>2</v>
      </c>
      <c r="B11" s="81" t="s">
        <v>13</v>
      </c>
      <c r="C11" s="81" t="s">
        <v>4</v>
      </c>
      <c r="D11" s="81" t="s">
        <v>26</v>
      </c>
      <c r="E11" s="81" t="s">
        <v>5</v>
      </c>
      <c r="F11" s="13" t="s">
        <v>6</v>
      </c>
      <c r="G11" s="88" t="s">
        <v>6</v>
      </c>
      <c r="H11" s="88"/>
      <c r="I11" s="81" t="s">
        <v>7</v>
      </c>
      <c r="J11" s="81" t="s">
        <v>20</v>
      </c>
    </row>
    <row r="12" spans="1:22" ht="13.5" thickBot="1" x14ac:dyDescent="0.25">
      <c r="A12" s="85"/>
      <c r="B12" s="82"/>
      <c r="C12" s="82"/>
      <c r="D12" s="82"/>
      <c r="E12" s="82"/>
      <c r="F12" s="14" t="s">
        <v>8</v>
      </c>
      <c r="G12" s="15" t="s">
        <v>9</v>
      </c>
      <c r="H12" s="15" t="s">
        <v>10</v>
      </c>
      <c r="I12" s="82"/>
      <c r="J12" s="82"/>
    </row>
    <row r="13" spans="1:22" x14ac:dyDescent="0.2">
      <c r="A13" s="16"/>
      <c r="C13" s="17"/>
      <c r="D13" s="32"/>
      <c r="E13" s="33"/>
      <c r="F13" s="51"/>
      <c r="G13" s="37"/>
      <c r="H13" s="37"/>
    </row>
    <row r="14" spans="1:22" x14ac:dyDescent="0.2">
      <c r="A14" s="16"/>
      <c r="C14" s="17"/>
      <c r="D14" s="32"/>
      <c r="E14" s="33"/>
      <c r="F14" s="43"/>
      <c r="G14" s="37"/>
      <c r="H14" s="37"/>
    </row>
    <row r="15" spans="1:22" x14ac:dyDescent="0.2">
      <c r="A15" s="16"/>
      <c r="D15" s="32"/>
      <c r="E15" s="33"/>
      <c r="F15" s="43"/>
      <c r="G15" s="37"/>
      <c r="H15" s="37"/>
    </row>
    <row r="16" spans="1:22" x14ac:dyDescent="0.2">
      <c r="A16" s="34"/>
      <c r="F16" s="43">
        <f>+G16+H16*$C$7</f>
        <v>0</v>
      </c>
      <c r="G16" s="37"/>
      <c r="H16" s="37"/>
    </row>
    <row r="17" spans="1:22" ht="3" customHeight="1" thickBot="1" x14ac:dyDescent="0.25">
      <c r="A17" s="19"/>
      <c r="B17" s="20"/>
      <c r="C17" s="19"/>
      <c r="D17" s="19"/>
      <c r="E17" s="21"/>
      <c r="F17" s="47"/>
      <c r="G17" s="45"/>
      <c r="H17" s="45"/>
      <c r="I17" s="19"/>
      <c r="J17" s="19"/>
    </row>
    <row r="18" spans="1:22" ht="13.5" thickBot="1" x14ac:dyDescent="0.25">
      <c r="E18" s="26" t="s">
        <v>19</v>
      </c>
      <c r="F18" s="48">
        <f>+SUM(F13:F17)</f>
        <v>0</v>
      </c>
      <c r="G18" s="46">
        <f>+SUM(G13:G17)</f>
        <v>0</v>
      </c>
      <c r="H18" s="46">
        <f>+SUM(H13:H17)</f>
        <v>0</v>
      </c>
    </row>
    <row r="19" spans="1:22" customFormat="1" ht="13.5" thickTop="1" x14ac:dyDescent="0.2">
      <c r="A19" s="6"/>
      <c r="B19" s="10"/>
      <c r="C19" s="11"/>
      <c r="D19" s="11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x14ac:dyDescent="0.2">
      <c r="F20" s="18"/>
    </row>
    <row r="21" spans="1:22" ht="18" x14ac:dyDescent="0.25">
      <c r="A21" s="12" t="s">
        <v>18</v>
      </c>
      <c r="F21" s="18"/>
    </row>
    <row r="22" spans="1:22" x14ac:dyDescent="0.2">
      <c r="F22" s="18"/>
    </row>
    <row r="23" spans="1:22" ht="12.75" customHeight="1" x14ac:dyDescent="0.2">
      <c r="A23" s="84" t="s">
        <v>2</v>
      </c>
      <c r="B23" s="81" t="s">
        <v>13</v>
      </c>
      <c r="C23" s="81" t="s">
        <v>4</v>
      </c>
      <c r="D23" s="81" t="s">
        <v>26</v>
      </c>
      <c r="E23" s="81" t="s">
        <v>5</v>
      </c>
      <c r="F23" s="13" t="s">
        <v>6</v>
      </c>
      <c r="G23" s="88" t="s">
        <v>6</v>
      </c>
      <c r="H23" s="88"/>
      <c r="I23" s="81" t="s">
        <v>7</v>
      </c>
      <c r="J23" s="81" t="s">
        <v>20</v>
      </c>
    </row>
    <row r="24" spans="1:22" ht="13.5" thickBot="1" x14ac:dyDescent="0.25">
      <c r="A24" s="85"/>
      <c r="B24" s="82"/>
      <c r="C24" s="82"/>
      <c r="D24" s="82"/>
      <c r="E24" s="82"/>
      <c r="F24" s="14" t="s">
        <v>8</v>
      </c>
      <c r="G24" s="15" t="s">
        <v>9</v>
      </c>
      <c r="H24" s="15" t="s">
        <v>10</v>
      </c>
      <c r="I24" s="82"/>
      <c r="J24" s="82"/>
    </row>
    <row r="25" spans="1:22" x14ac:dyDescent="0.2">
      <c r="A25" s="16">
        <v>1</v>
      </c>
      <c r="B25" s="17" t="s">
        <v>28</v>
      </c>
      <c r="F25" s="25">
        <f>+G25+H25*$C$7</f>
        <v>0</v>
      </c>
    </row>
    <row r="26" spans="1:22" x14ac:dyDescent="0.2">
      <c r="A26" s="16">
        <v>2</v>
      </c>
      <c r="F26" s="18">
        <f>+G26+H26*$C$7</f>
        <v>0</v>
      </c>
    </row>
    <row r="27" spans="1:22" ht="15" x14ac:dyDescent="0.2">
      <c r="A27" s="34" t="s">
        <v>11</v>
      </c>
      <c r="F27" s="18">
        <f>+G27+H27*$C$7</f>
        <v>0</v>
      </c>
    </row>
    <row r="28" spans="1:22" ht="3" customHeight="1" thickBot="1" x14ac:dyDescent="0.25">
      <c r="A28" s="19"/>
      <c r="B28" s="20"/>
      <c r="C28" s="19"/>
      <c r="D28" s="19"/>
      <c r="E28" s="21"/>
      <c r="F28" s="22"/>
      <c r="G28" s="19"/>
      <c r="H28" s="19"/>
      <c r="I28" s="19"/>
      <c r="J28" s="19"/>
    </row>
    <row r="29" spans="1:22" ht="13.5" thickBot="1" x14ac:dyDescent="0.25">
      <c r="E29" s="26" t="s">
        <v>19</v>
      </c>
      <c r="F29" s="27">
        <f>+SUM(F25:F28)</f>
        <v>0</v>
      </c>
      <c r="G29" s="27">
        <f>+SUM(G25:G28)</f>
        <v>0</v>
      </c>
      <c r="H29" s="27">
        <f>+SUM(H25:H28)</f>
        <v>0</v>
      </c>
    </row>
    <row r="30" spans="1:22" ht="13.5" thickTop="1" x14ac:dyDescent="0.2">
      <c r="F30" s="18"/>
    </row>
    <row r="31" spans="1:22" x14ac:dyDescent="0.2">
      <c r="F31" s="18"/>
    </row>
    <row r="32" spans="1:22" x14ac:dyDescent="0.2">
      <c r="F32" s="18"/>
    </row>
    <row r="33" spans="2:9" x14ac:dyDescent="0.2">
      <c r="F33" s="18"/>
    </row>
    <row r="34" spans="2:9" x14ac:dyDescent="0.2">
      <c r="B34" s="79"/>
      <c r="C34" s="79"/>
      <c r="D34" s="79"/>
      <c r="E34" s="79"/>
      <c r="F34" s="79"/>
      <c r="G34" s="79"/>
      <c r="H34" s="79"/>
      <c r="I34" s="79"/>
    </row>
    <row r="35" spans="2:9" x14ac:dyDescent="0.2">
      <c r="B35" s="80"/>
      <c r="C35" s="80"/>
      <c r="D35" s="80"/>
      <c r="E35" s="80"/>
      <c r="F35" s="80"/>
      <c r="G35" s="80"/>
      <c r="H35" s="80"/>
      <c r="I35" s="80"/>
    </row>
    <row r="36" spans="2:9" x14ac:dyDescent="0.2">
      <c r="F36" s="18"/>
    </row>
    <row r="37" spans="2:9" x14ac:dyDescent="0.2">
      <c r="F37" s="18"/>
    </row>
    <row r="38" spans="2:9" x14ac:dyDescent="0.2">
      <c r="F38" s="18"/>
    </row>
    <row r="39" spans="2:9" x14ac:dyDescent="0.2">
      <c r="F39" s="18"/>
    </row>
    <row r="40" spans="2:9" x14ac:dyDescent="0.2">
      <c r="F40" s="18"/>
    </row>
    <row r="41" spans="2:9" x14ac:dyDescent="0.2">
      <c r="F41" s="18"/>
    </row>
    <row r="42" spans="2:9" x14ac:dyDescent="0.2">
      <c r="F42" s="18"/>
    </row>
    <row r="43" spans="2:9" x14ac:dyDescent="0.2">
      <c r="F43" s="18"/>
    </row>
    <row r="44" spans="2:9" x14ac:dyDescent="0.2">
      <c r="F44" s="18"/>
    </row>
    <row r="45" spans="2:9" x14ac:dyDescent="0.2">
      <c r="F45" s="18"/>
    </row>
    <row r="46" spans="2:9" x14ac:dyDescent="0.2">
      <c r="F46" s="18"/>
    </row>
    <row r="47" spans="2:9" x14ac:dyDescent="0.2">
      <c r="F47" s="18"/>
    </row>
    <row r="48" spans="2:9" x14ac:dyDescent="0.2">
      <c r="F48" s="18"/>
    </row>
    <row r="49" spans="6:6" x14ac:dyDescent="0.2">
      <c r="F49" s="18"/>
    </row>
    <row r="50" spans="6:6" x14ac:dyDescent="0.2">
      <c r="F50" s="18"/>
    </row>
    <row r="51" spans="6:6" x14ac:dyDescent="0.2">
      <c r="F51" s="18"/>
    </row>
    <row r="52" spans="6:6" x14ac:dyDescent="0.2">
      <c r="F52" s="18"/>
    </row>
    <row r="53" spans="6:6" x14ac:dyDescent="0.2">
      <c r="F53" s="18"/>
    </row>
    <row r="54" spans="6:6" x14ac:dyDescent="0.2">
      <c r="F54" s="18"/>
    </row>
    <row r="55" spans="6:6" x14ac:dyDescent="0.2">
      <c r="F55" s="18"/>
    </row>
    <row r="56" spans="6:6" x14ac:dyDescent="0.2">
      <c r="F56" s="18"/>
    </row>
    <row r="57" spans="6:6" x14ac:dyDescent="0.2">
      <c r="F57" s="18"/>
    </row>
    <row r="58" spans="6:6" x14ac:dyDescent="0.2">
      <c r="F58" s="18"/>
    </row>
    <row r="59" spans="6:6" x14ac:dyDescent="0.2">
      <c r="F59" s="18"/>
    </row>
    <row r="60" spans="6:6" x14ac:dyDescent="0.2">
      <c r="F60" s="18"/>
    </row>
    <row r="61" spans="6:6" x14ac:dyDescent="0.2">
      <c r="F61" s="18"/>
    </row>
    <row r="62" spans="6:6" x14ac:dyDescent="0.2">
      <c r="F62" s="18"/>
    </row>
    <row r="63" spans="6:6" x14ac:dyDescent="0.2">
      <c r="F63" s="18"/>
    </row>
    <row r="64" spans="6:6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</sheetData>
  <mergeCells count="20">
    <mergeCell ref="A23:A24"/>
    <mergeCell ref="B23:B24"/>
    <mergeCell ref="A11:A12"/>
    <mergeCell ref="E11:E12"/>
    <mergeCell ref="B11:B12"/>
    <mergeCell ref="C11:C12"/>
    <mergeCell ref="D11:D12"/>
    <mergeCell ref="C23:C24"/>
    <mergeCell ref="D23:D24"/>
    <mergeCell ref="B34:C34"/>
    <mergeCell ref="D34:I34"/>
    <mergeCell ref="B35:C35"/>
    <mergeCell ref="D35:I35"/>
    <mergeCell ref="J11:J12"/>
    <mergeCell ref="J23:J24"/>
    <mergeCell ref="E23:E24"/>
    <mergeCell ref="G23:H23"/>
    <mergeCell ref="I23:I24"/>
    <mergeCell ref="I11:I12"/>
    <mergeCell ref="G11:H11"/>
  </mergeCells>
  <phoneticPr fontId="2" type="noConversion"/>
  <hyperlinks>
    <hyperlink ref="A1" location="Índice!A1" display="Regresar al Índice"/>
  </hyperlinks>
  <printOptions horizontalCentered="1"/>
  <pageMargins left="1.5748031496062993" right="0.9055118110236221" top="0.78740157480314965" bottom="0.78740157480314965" header="0" footer="0"/>
  <pageSetup paperSize="9" scale="78" orientation="landscape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8Y76m6BQQelC6ENo6mZCZ3A7h3Y=</DigestValue>
    </Reference>
    <Reference URI="#idOfficeObject" Type="http://www.w3.org/2000/09/xmldsig#Object">
      <DigestMethod Algorithm="http://www.w3.org/2000/09/xmldsig#sha1"/>
      <DigestValue>7xSq0b6dPZP0VRSKVQwuk/1W0mw=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GwPZgcyi52MCLKAw55Eq7JBZars=</DigestValue>
    </Reference>
    <Reference URI="#idValidSigLnImg" Type="http://www.w3.org/2000/09/xmldsig#Object">
      <DigestMethod Algorithm="http://www.w3.org/2000/09/xmldsig#sha1"/>
      <DigestValue>azvDSygPQ4WpZCVcSyskXiAgvfo=</DigestValue>
    </Reference>
    <Reference URI="#idInvalidSigLnImg" Type="http://www.w3.org/2000/09/xmldsig#Object">
      <DigestMethod Algorithm="http://www.w3.org/2000/09/xmldsig#sha1"/>
      <DigestValue>viz+QHoMxcmp1P9MY5OyccbphPs=</DigestValue>
    </Reference>
  </SignedInfo>
  <SignatureValue>TLkUKgvffR05UbS1H94L69AtXrRvDm6yxlHefgCmXePExqp9QGcb/V52WsXnwPKzNv+1OgTcjIfd
lx42dVlD7fA990O6uV+MUuM/8XB/cpapYi7QzBKQT2Kp0dQfMDoxxVqGA4Qh44TWr3CvoH6V5+yC
D07UKRHW2hdFkY+cVWCQ3Xw4a41J413bv3nz9e8dAB+QmckzwKZmMV7DrN3QxVtb9zGRxQE5a7Qp
qL0zJ4PVrGeKcsMzjes8hqpF84WTDL5UF89v/zWpOdPkcy9lrILYnShbaybyE/TGkez7yLb4/nnQ
meDtiM2hruFplOOMxIPZXqHOoyWW5zHLku6sAQ==</SignatureValue>
  <KeyInfo>
    <X509Data>
      <X509Certificate>MIIIjzCCBnegAwIBAgIIFgRlzTgR0OYwDQYJKoZIhvcNAQELBQAwWjEaMBgGA1UEAwwRQ0EtRE9D
VU1FTlRBIFMuQS4xFjAUBgNVBAUTDVJVQzgwMDUwMTcyLTExFzAVBgNVBAoMDkRPQ1VNRU5UQSBT
LkEuMQswCQYDVQQGEwJQWTAeFw0yMzA1MDMxNTIzMDBaFw0yNTA1MDIxNTIzMDBaMIG/MSYwJAYD
VQQDDB1SVUJFTiBBVVJFTElPIFJPTUVSTyBWQUxMRUpPUzESMBAGA1UEBRMJQ0kxMzU5NDUwMRYw
FAYDVQQqDA1SVUJFTiBBVVJFTElPMRgwFgYDVQQEDA9ST01FUk8gVkFMTEVKT1MxCzAJBgNVBAsM
AkYyMTUwMwYDVQQKDCxDRVJUSUZJQ0FETyBDVUFMSUZJQ0FETyBERSBGSVJNQSBFTEVDVFJPTklD
QTELMAkGA1UEBhMCUFkwggEiMA0GCSqGSIb3DQEBAQUAA4IBDwAwggEKAoIBAQDkglU07LpVixcu
7mqhoFgiWPq4vhjZk1dxgoNBwIU9q0I2CB5HLqcwFpVNnC+zQpll+eqv2aSGvkUOAj0MJvKwXkkU
ww4kkQBMMFyEnjX4//Xo9hCq/138dIKEFAYZde7sJOiOGKUBh4swzso/SA+eG/760b7dcvBv5zHR
p+UGwBrYOI1Abfcy9MX3nmowiiU/60wdTwBcjT9H/4k7Lf9nLvjDsYWphoCUmy7b34Xwl5cxOQQX
K6g+UXyBFC9Mogxx2F3mSxTlrosUnHcSuEj8R14DRRST4FWMc+ra3i2JEv89sT+YHvZz8K1ZbuDP
T9dnCh2J3tTmnK/ZZ8c4n559AgMBAAGjggPxMIID7TAMBgNVHRMBAf8EAjAAMB8GA1UdIwQYMBaA
FKE9hSvN2CyWHzkCDJ9TO1jYlQt7MIGUBggrBgEFBQcBAQSBhzCBhDBVBggrBgEFBQcwAoZJaHR0
cHM6Ly93d3cuZGlnaXRvLmNvbS5weS91cGxvYWRzL2NlcnRpZmljYWRvLWRvY3VtZW50YS1zYS0x
NTM1MTE3NzcxLmNydDArBggrBgEFBQcwAYYfaHR0cHM6Ly93d3cuZGlnaXRvLmNvbS5weS9vY3Nw
LzBUBgNVHREETTBLgR1ydWJlbi5yb21lcm9AbWVyY29lc3RlLmNvbS5weaQqMCgxJjAkBgNVBA0M
HUZJUk1BIEVMRUNUUk9OSUNBIENVQUxJRklDQURBMIIB9QYDVR0gBIIB7DCCAegwggHkBg0rBgEE
AYL5OwEBAQoBMIIB0TAvBggrBgEFBQcCARYjaHR0cHM6Ly93d3cuZGlnaXRvLmNvbS5weS9kZXNj
YXJnYXMwggGcBggrBgEFBQcCAjCCAY4eggGKAEMAZQByAHQAaQBmAGkAYwBhAGQAbwAgAGMAdQBh
AGwAaQBmAGkAYwBhAGQAbwAgAGQAZQAgAGYAaQByAG0AYQAgAGUAbABlAGMAdAByAPMAbgBpAGMA
YQAgAHQAaQBwAG8AIABGADIAIAAoAGMAbABhAHYAZQBzACAAZQBuACAAZABpAHMAcABvAHMAaQB0
AGkAdgBvACAAYwB1AGEAbABpAGYAaQBjAGEAZABvACkALAAgAHMAdQBqAGUAdABhACAAYQAgAGwA
YQBzACAAYwBvAG4AZABpAGMAaQBvAG4AZQBzACAAZABlACAAdQBzAG8AIABlAHgAcAB1AGUAcwB0
AGEAcwAgAGUAbgAgAGwAYQAgAEQAZQBjAGwAYQByAGEAYwBpAPMAbgAgAGQAZQAgAFAAcgDhAGMA
dABpAGMAYQBzACAAZABlACAAQwBlAHIAdABpAGYAaQBjAGEAYwBpAPMAbgAgAGQAZQAgAEQATwBD
AFUATQBFAE4AVABBACAAUwAuAEEALjAqBgNVHSUBAf8EIDAeBggrBgEFBQcDAgYIKwYBBQUHAwQG
CCsGAQUFBwMBMHsGA1UdHwR0MHIwNKAyoDCGLmh0dHBzOi8vd3d3LmRpZ2l0by5jb20ucHkvY3Js
L2RvY3VtZW50YV9jYS5jcmwwOqA4oDaGNGh0dHBzOi8vd3d3LmRvY3VtZW50YS5jb20ucHkvZGln
aXRvL2RvY3VtZW50YV9jYS5jcmwwHQYDVR0OBBYEFNrp5MSg2RVBhuzQWgup1YvZxCAfMA4GA1Ud
DwEB/wQEAwIF4DANBgkqhkiG9w0BAQsFAAOCAgEAXddhPH9temnnL2+8QSTJM3F4rQ5EA/NcIJy1
46HxuVng17eJLp+VKQhvyC5t6FPpwEmj+MbMHZ9jhvNUrP7BxaESkkcSgRceatJmmdO3BAloKrx/
KJXHPc+aBPOzkF6/R6iIPTe4M3OeQkhIku870iPB1rNWZLWIQjG3jcR7FPyx5bh8CFuVNgnBnU+U
UHdiUr+uO8qJiwhbbG5unh1/d0gxauKQp2WNIdxp31bEoAcorCH/YF6efzmpvwp23P9R/Q/oNpbg
HVImwc9H8c74ZUJTO/tSkM9WWoYWf26cLn0O1NLkIaeJzA2qiQHgeDHtzXiaEzx/F9Ju70Fj7ix4
j9KHx8Bp+GlSgybQLkgITd3R9cyZoDjhs55IGrW62UZN22P/Wl8eejaOgwd5ISvqc6K3fvo5jJic
Y1d2QXyGrUY106fjiWCHGaAWgrjCx/qwOIy422Zv33tcaBlD3zw/QUSiA3Xv5EY//ydjFygIaGCP
LIjDwRnFybgovFdHGZHerMs+Ps9iocYxmogr+Qyy1cprXS6RSJYJQc/mJG5aX2/kwiufsQFO0Pq/
to8KkxWLfw3GFsTsFVECSTPplQx8UZWPzzhtqsr8cv473S7KM4qYYgvpB+raJOcFuxNR984SOUAR
ATwFloemvlr6dGqGFUpldifoB96Ja26jVGRWuHQ=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R+xbg7QY+ceDdhzr5rgg8vx9UhU=</DigestValue>
      </Reference>
      <Reference URI="/xl/theme/theme1.xml?ContentType=application/vnd.openxmlformats-officedocument.theme+xml">
        <DigestMethod Algorithm="http://www.w3.org/2000/09/xmldsig#sha1"/>
        <DigestValue>NxRce5j61R1JQ0oZ4SHeTW3rgyc=</DigestValue>
      </Reference>
      <Reference URI="/xl/drawings/vmlDrawing2.vml?ContentType=application/vnd.openxmlformats-officedocument.vmlDrawing">
        <DigestMethod Algorithm="http://www.w3.org/2000/09/xmldsig#sha1"/>
        <DigestValue>ujCCo/uK2+ZmyR1KCGfnDtRGG0I=</DigestValue>
      </Reference>
      <Reference URI="/xl/media/image1.emf?ContentType=image/x-emf">
        <DigestMethod Algorithm="http://www.w3.org/2000/09/xmldsig#sha1"/>
        <DigestValue>zXmGpK7GfMRi2b4lTq13U/ipBuM=</DigestValue>
      </Reference>
      <Reference URI="/xl/sharedStrings.xml?ContentType=application/vnd.openxmlformats-officedocument.spreadsheetml.sharedStrings+xml">
        <DigestMethod Algorithm="http://www.w3.org/2000/09/xmldsig#sha1"/>
        <DigestValue>IGsaDuAT/ZHPAmelqaHiAml3BP8=</DigestValue>
      </Reference>
      <Reference URI="/xl/styles.xml?ContentType=application/vnd.openxmlformats-officedocument.spreadsheetml.styles+xml">
        <DigestMethod Algorithm="http://www.w3.org/2000/09/xmldsig#sha1"/>
        <DigestValue>efurQ6lWV1BPPuGYgKlpHQrKh/Q=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t71+vZj1s+FLRygP6twJuQy9DVw=</DigestValue>
      </Reference>
      <Reference URI="/xl/comments1.xml?ContentType=application/vnd.openxmlformats-officedocument.spreadsheetml.comments+xml">
        <DigestMethod Algorithm="http://www.w3.org/2000/09/xmldsig#sha1"/>
        <DigestValue>gUe4lCIul1eKupPNW4Cnqdi6oyA=</DigestValue>
      </Reference>
      <Reference URI="/xl/comments3.xml?ContentType=application/vnd.openxmlformats-officedocument.spreadsheetml.comments+xml">
        <DigestMethod Algorithm="http://www.w3.org/2000/09/xmldsig#sha1"/>
        <DigestValue>34gdYhdD/nwF9/TQoWzOIjqwyFA=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GtCv1Zt7XcJvnVa3mbL8P+lIlIA=</DigestValue>
      </Reference>
      <Reference URI="/xl/comments2.xml?ContentType=application/vnd.openxmlformats-officedocument.spreadsheetml.comments+xml">
        <DigestMethod Algorithm="http://www.w3.org/2000/09/xmldsig#sha1"/>
        <DigestValue>s5d1UX4P2p4cXyUeCmujDDbcuFw=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GtCv1Zt7XcJvnVa3mbL8P+lIlIA=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QGnm/Jt/MyIECaMOuqEh2rDX4ic=</DigestValue>
      </Reference>
      <Reference URI="/xl/drawings/vmlDrawing1.vml?ContentType=application/vnd.openxmlformats-officedocument.vmlDrawing">
        <DigestMethod Algorithm="http://www.w3.org/2000/09/xmldsig#sha1"/>
        <DigestValue>vyCRkZCbmDXsOKjDN8a+3vLkQZs=</DigestValue>
      </Reference>
      <Reference URI="/xl/worksheets/sheet4.xml?ContentType=application/vnd.openxmlformats-officedocument.spreadsheetml.worksheet+xml">
        <DigestMethod Algorithm="http://www.w3.org/2000/09/xmldsig#sha1"/>
        <DigestValue>ZhDQwaOh/GPLEO8wj7TxyHcpD6g=</DigestValue>
      </Reference>
      <Reference URI="/xl/worksheets/sheet3.xml?ContentType=application/vnd.openxmlformats-officedocument.spreadsheetml.worksheet+xml">
        <DigestMethod Algorithm="http://www.w3.org/2000/09/xmldsig#sha1"/>
        <DigestValue>L7wQJtoeB6WvVSeQ9/JxMUP+Sgo=</DigestValue>
      </Reference>
      <Reference URI="/xl/workbook.xml?ContentType=application/vnd.openxmlformats-officedocument.spreadsheetml.sheet.main+xml">
        <DigestMethod Algorithm="http://www.w3.org/2000/09/xmldsig#sha1"/>
        <DigestValue>PORukPYgtmSz1fgY0WM61LoEDvI=</DigestValue>
      </Reference>
      <Reference URI="/xl/worksheets/sheet2.xml?ContentType=application/vnd.openxmlformats-officedocument.spreadsheetml.worksheet+xml">
        <DigestMethod Algorithm="http://www.w3.org/2000/09/xmldsig#sha1"/>
        <DigestValue>eN3fdyEFIs7W/I7q04YjR+QDOdQ=</DigestValue>
      </Reference>
      <Reference URI="/xl/drawings/vmlDrawing4.vml?ContentType=application/vnd.openxmlformats-officedocument.vmlDrawing">
        <DigestMethod Algorithm="http://www.w3.org/2000/09/xmldsig#sha1"/>
        <DigestValue>uQ+cBeBABtPgkSCQnhcD8cINz/c=</DigestValue>
      </Reference>
      <Reference URI="/xl/drawings/vmlDrawing3.vml?ContentType=application/vnd.openxmlformats-officedocument.vmlDrawing">
        <DigestMethod Algorithm="http://www.w3.org/2000/09/xmldsig#sha1"/>
        <DigestValue>oRxfZR6/234SuolAplZzzsyvfps=</DigestValue>
      </Reference>
      <Reference URI="/xl/worksheets/sheet1.xml?ContentType=application/vnd.openxmlformats-officedocument.spreadsheetml.worksheet+xml">
        <DigestMethod Algorithm="http://www.w3.org/2000/09/xmldsig#sha1"/>
        <DigestValue>LI/ZkfDWKIDQev7tqVTlrymPp0A=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xV/Kmt6BwP0acEI9nMuJlkwKc78=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8Dbe82eLpQYnw5w7mIzLEfukyjQ=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huE8o7uh4iKtE0K7V5uIukMATNg=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tSTWA4mslFZs44p9elKlG1M8lmE=</DigestValue>
      </Reference>
    </Manifest>
    <SignatureProperties>
      <SignatureProperty Id="idSignatureTime" Target="#idPackageSignature">
        <mdssi:SignatureTime>
          <mdssi:Format>YYYY-MM-DDThh:mm:ssTZD</mdssi:Format>
          <mdssi:Value>2024-05-13T23:21:19Z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{D7CFE168-8CF6-4C62-AC58-F1418DF9BF75}</SetupID>
          <SignatureText>Rubén Romero V.</SignatureText>
          <SignatureImage/>
          <SignatureComments/>
          <WindowsVersion>6.2</WindowsVersion>
          <OfficeVersion>14.0</OfficeVersion>
          <ApplicationVersion>14.0</ApplicationVersion>
          <Monitors>2</Monitors>
          <HorizontalResolution>1024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2024-05-13T23:21:19Z</xd:SigningTime>
          <xd:SigningCertificate>
            <xd:Cert>
              <xd:CertDigest>
                <DigestMethod Algorithm="http://www.w3.org/2000/09/xmldsig#sha1"/>
                <DigestValue>CG+XSmlxCaUCe/06MoTyAOywVJo=</DigestValue>
              </xd:CertDigest>
              <xd:IssuerSerial>
                <X509IssuerName>CN=CA-DOCUMENTA S.A., SERIALNUMBER=RUC80050172-1, O=DOCUMENTA S.A., C=PY</X509IssuerName>
                <X509SerialNumber>1586504900824649958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AUBAAB/AAAAAAAAAAAAAAD4OwAAIxYAACBFTUYAAAEAPBwAAKoAAAAGAAAAAAAAAAAAAAAAAAAAAAQAAAADAABYAgAAVAEAAAAAAAAAAAAAAAAAAMAnCQAgMAU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QAYQBoAG8AbQBhAAAAAAAAAAAAAAAAAAAAAAAAAAAAAAAAAAAAAAAAAAAAAAAAAAAAAAAAAAAAAAAAAAAAAAAAAE8A5V3ndiAVpZI4uk8AAAAAAAhsxG00AAAAAAAAAJgWAZmEAAABAQAAAAAAAACYFgGZ8HhpAAAAAAAAAIA9AAAAAHAUAACYFpn/AAAAAAAAAAABmQEAAAAAAAAAAACYFgGZ8HhpALhnbHgUvk8A6LtPAJlb53Y4uk8A9f///wAA53YgPu529f///wAAAAAAAAAAAAAAAJABAAAAAAABAAAAAHQAYQBoAG8AbQBhAAAAAAAAAAAAAAAAAAAAAAAAAAAAAAAAAFEmzXYAAAAABwAAAJy7TwCcu08AAAIAAPz///8BAAAAAAAAAAAAAAAAAAAAAAAAAAAAAABsCAAAZHYACAAAAAAlAAAADAAAAAEAAAAYAAAADAAAAAAAAAISAAAADAAAAAEAAAAeAAAAGAAAAMMAAAAEAAAA9wAAABEAAAAlAAAADAAAAAEAAABUAAAAhAAAAMQAAAAEAAAA9QAAABAAAAABAAAAAGBqQlUVMULEAAAABAAAAAkAAABMAAAAAAAAAAAAAAAAAAAA//////////9gAAAAMQAzAC8ANQAvADIAMAAyADQAAAAGAAAABgAAAAQAAAAGAAAABAAAAAYAAAAGAAAABgAAAAYAAABLAAAAQAAAADAAAAAFAAAAIAAAAAEAAAABAAAAEAAAAAAAAAAAAAAABgEAAIAAAAAAAAAAAAAAAAYBAACAAAAAUgAAAHABAAACAAAAEAAAAAcAAAAAAAAAAAAAALwCAAAAAAAAAQICIlMAeQBzAHQAZQBtAAAAAAAAAAAAAAAAAAAAAAAAAAAAAAAAAAAAAAAAAAAAAAAAAAAAAAAAAAAAAAAAAAAAAAAAAO9tlJLubThWBQkgbekJlJLubThWBQk0YWx4AQAAAHS+TwCZW+d2xLxPAPX///8AAOd2OFYFCfX///+dabxtAAAAAIAW/AG8MjcCgM08Ap1pvG0AAAAAgBX8AVCtxQIAQOkJAL1PABRcvG0Qs2UA/AEAADy9TwANW7xt/AEAAAAAAAASW7xtQBlSFPwBAAAQs2UAUK3FAgAAAAAcs2UAFL1PAKTJTwAMs7luAAAAABJbvG3DWrxt/AEAAAAAAAAAAAAABwAAAAAAAABRJs12AAAAAAcAAAB4vk8AeL5PAAACAAD8////AQAAAAAAAAAAAAAAAAAAAPADAADkxER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TwDlXed2ez1PAPA9TwAAAAAAnD1PABuuwW20PU8AurrGbZA1720BAAAAjInqbfCO622At8ALyE8OdyiBlAroVzcCpInqbSBNwAsgTcAL/D1PAB2BwW1UBu9tAAAAAIyJ6m2kieptQOBseACA9AigP08AmVvndvA9TwDg////AADnduhXNwLg////AAAAAAAAAAAAAAAAkAEAAAAAAAEAAAAAYQByAGkAYQBsAAAAAAAAAAAAAAAAAAAAAAAAAAAAAAAAAAAAUSbNdgAAAAAGAAAAVD9PAFQ/TwAAAgAA/P///wEAAAAAAAAAAAAAAAAAAAAAAAAAAAAAAGgCAABkdgAIAAAAACUAAAAMAAAAAwAAABgAAAAMAAAAAAAAAhIAAAAMAAAAAQAAABYAAAAMAAAACAAAAFQAAABUAAAACgAAACcAAAAeAAAASgAAAAEAAAAAYGpCVRUxQg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NQAAAKgAAABHAAAAKQAAADUAAACAAAAAEwAAACEA8AAAAAAAAAAAAAAAgD8AAAAAAAAAAAAAgD8AAAAAAAAAAAAAAAAAAAAAAAAAAAAAAAAAAAAAAAAAACUAAAAMAAAAAAAAgCgAAAAMAAAABAAAAFIAAABwAQAABAAAAPD///8AAAAAAAAAAAAAAACQAQAAAAAAAQAAAAB0AGEAaABvAG0AYQAAAAAAAAAAAAAAAAAAAAAAAAAAAAAAAAAAAAAAAAAAAAAAAAAAAAAAAAAAAAAAAAAAAAAAAABPAOVd53ZoPU8AUD1PAAAAAACXP2X6aD1PAOSByG0AAAAAFwAAACyf+G30gchtShUKrRTe5AkAoAQJAGDrCQAAAAAAAAAAAAAAACAAAAC8AgAAAAAAAAECAiJTAHkAcwB0AGUAbQCg4Gx4AAAAAAA/TwCZW+d2UD1PAPD///8AAOd2AAAAAPD///8AAAAAAAAAAAAAAACQAQAAAAAAAQAAAAB0AGEAaABvAG0AYQAAAAAAAAAAAAAAAAAAAAAAAAAAAAAAAABRJs12AAAAAAcAAAC0Pk8AtD5PAAACAAD8////AQAAAAAAAAAAAAAAAAAAAAAAAAAAAAAAGBYAAGR2AAgAAAAAJQAAAAwAAAAEAAAAGAAAAAwAAAAAAAACEgAAAAwAAAABAAAAHgAAABgAAAApAAAANQAAAKkAAABIAAAAJQAAAAwAAAAEAAAAVAAAAKgAAAAqAAAANQAAAKcAAABHAAAAAQAAAABgakJVFTFCKgAAADUAAAAPAAAATAAAAAAAAAAAAAAAAAAAAP//////////bAAAAFIAdQBiAOkAbgAgAFIAbwBtAGUAcgBvACAAVgAuAAAACgAAAAkAAAAJAAAACAAAAAkAAAAFAAAACgAAAAkAAAAOAAAACAAAAAYAAAAJAAAABQAAAAoAAAAFAAAASwAAAEAAAAAwAAAABQAAACAAAAABAAAAAQAAABAAAAAAAAAAAAAAAAYBAACAAAAAAAAAAAAAAAAGAQAAgAAAACUAAAAMAAAAAgAAACcAAAAYAAAABQAAAAAAAAD///8AAAAAACUAAAAMAAAABQAAAEwAAABkAAAAAAAAAFAAAAAFAQAAfAAAAAAAAABQAAAABgEAAC0AAAAhAPAAAAAAAAAAAAAAAIA/AAAAAAAAAAAAAIA/AAAAAAAAAAAAAAAAAAAAAAAAAAAAAAAAAAAAAAAAAAAlAAAADAAAAAAAAIAoAAAADAAAAAUAAAAnAAAAGAAAAAUAAAAAAAAA////AAAAAAAlAAAADAAAAAUAAABMAAAAZAAAAAkAAABQAAAA/AAAAFwAAAAJAAAAUAAAAPQAAAANAAAAIQDwAAAAAAAAAAAAAACAPwAAAAAAAAAAAACAPwAAAAAAAAAAAAAAAAAAAAAAAAAAAAAAAAAAAAAAAAAAJQAAAAwAAAAAAACAKAAAAAwAAAAFAAAAJQAAAAwAAAABAAAAGAAAAAwAAAAAAAACEgAAAAwAAAABAAAAHgAAABgAAAAJAAAAUAAAAP0AAABdAAAAJQAAAAwAAAABAAAAVAAAAPwAAAAKAAAAUAAAAJsAAABcAAAAAQAAAABgakJVFTFCCgAAAFAAAAAdAAAATAAAAAAAAAAAAAAAAAAAAP//////////iAAAAFIAdQBiAGUAbgAgAEEAdQByAGUAbABpAG8AIABSAG8AbQBlAHIAbwAgAFYAYQBsAGwAZQBqAG8AcwAAAAcAAAAGAAAABgAAAAYAAAAGAAAAAwAAAAcAAAAGAAAABAAAAAYAAAACAAAAAgAAAAYAAAADAAAABwAAAAYAAAAIAAAABgAAAAQAAAAGAAAAAwAAAAYAAAAGAAAAAgAAAAIAAAAGAAAAAwAAAAYAAAAFAAAASwAAAEAAAAAwAAAABQAAACAAAAABAAAAAQAAABAAAAAAAAAAAAAAAAYBAACAAAAAAAAAAAAAAAAGAQAAgAAAACUAAAAMAAAAAgAAACcAAAAYAAAABQAAAAAAAAD///8AAAAAACUAAAAMAAAABQAAAEwAAABkAAAACQAAAGAAAAD8AAAAbAAAAAkAAABgAAAA9AAAAA0AAAAhAPAAAAAAAAAAAAAAAIA/AAAAAAAAAAAAAIA/AAAAAAAAAAAAAAAAAAAAAAAAAAAAAAAAAAAAAAAAAAAlAAAADAAAAAAAAIAoAAAADAAAAAUAAAAlAAAADAAAAAEAAAAYAAAADAAAAAAAAAISAAAADAAAAAEAAAAeAAAAGAAAAAkAAABgAAAA/QAAAG0AAAAlAAAADAAAAAEAAABUAAAAwAAAAAoAAABgAAAAbQAAAGwAAAABAAAAAGBqQlUVMUIKAAAAYAAAABMAAABMAAAAAAAAAAAAAAAAAAAA//////////90AAAAUgBlAHAAcgBlAHMAZQBuAHQAYQBuAHQAZQAgAEwAZQBnAGEAbAAAAAcAAAAGAAAABgAAAAQAAAAGAAAABQAAAAYAAAAGAAAABAAAAAYAAAAGAAAABAAAAAYAAAADAAAABQAAAAYAAAAGAAAABgAAAAIAAABLAAAAQAAAADAAAAAFAAAAIAAAAAEAAAABAAAAEAAAAAAAAAAAAAAABgEAAIAAAAAAAAAAAAAAAAYBAACAAAAAJQAAAAwAAAACAAAAJwAAABgAAAAFAAAAAAAAAP///wAAAAAAJQAAAAwAAAAFAAAATAAAAGQAAAAJAAAAcAAAAPwAAAB8AAAACQAAAHAAAAD0AAAADQAAACEA8AAAAAAAAAAAAAAAgD8AAAAAAAAAAAAAgD8AAAAAAAAAAAAAAAAAAAAAAAAAAAAAAAAAAAAAAAAAACUAAAAMAAAAAAAAgCgAAAAMAAAABQAAACUAAAAMAAAAAQAAABgAAAAMAAAAAAAAAhIAAAAMAAAAAQAAABYAAAAMAAAAAAAAAFQAAABIAQAACgAAAHAAAAD7AAAAfAAAAAEAAAAAYGpCVRUxQgoAAABwAAAAKgAAAEwAAAAEAAAACQAAAHAAAAD9AAAAfQAAAKAAAABGAGkAcgBtAGEAZABvACAAcABvAHIAOgAgAFIAVQBCAEUATgAgAEEAVQBSAEUATABJAE8AIABSAE8ATQBFAFIATwAgAFYAQQBMAEwARQBKAE8AUwAGAAAAAgAAAAQAAAAIAAAABgAAAAYAAAAGAAAAAwAAAAYAAAAGAAAABAAAAAQAAAADAAAABwAAAAcAAAAGAAAABgAAAAcAAAADAAAABwAAAAcAAAAHAAAABgAAAAUAAAAEAAAACAAAAAMAAAAHAAAACAAAAAgAAAAGAAAABwAAAAgAAAADAAAABgAAAAcAAAAFAAAABQAAAAYAAAAFAAAACAAAAAYAAAAWAAAADAAAAAAAAAAlAAAADAAAAAIAAAAOAAAAFAAAAAAAAAAQAAAAFAAAAA==</Object>
  <Object Id="idInvalidSigLnImg">AQAAAGwAAAAAAAAAAAAAAAUBAAB/AAAAAAAAAAAAAAD4OwAAIxYAACBFTUYAAAEA3B8AALAAAAAGAAAAAAAAAAAAAAAAAAAAAAQAAAADAABYAgAAVAEAAAAAAAAAAAAAAAAAAMAnCQAgMAU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LKzXCYsHSaspCowIKhsoKhspCowGaMpGCIoImiuW2LnZCowGuIm1BwgAECAuvm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BPAOVd53YgFaWSOLpPAAAAAAAIbMRtNAAAAAAAAACYFgGZhAAAAQEAAAAAAAAAmBYBmfB4aQAAAAAAAACAPQAAAABwFAAAmBaZ/wAAAAAAAAAAAZkBAAAAAAAAAAAAmBYBmfB4aQC4Z2x4FL5PAOi7TwCZW+d2OLpPAPX///8AAOd2ID7udvX///8AAAAAAAAAAAAAAACQAQAAAAAAAQAAAAB0AGEAaABvAG0AYQAAAAAAAAAAAAAAAAAAAAAAAAAAAAAAAABRJs12AAAAAAcAAACcu08AnLtPAAACAAD8////AQAAAAAAAAAAAAAAAAAAAAAAAAAAAAAAbAgAAGR2AAgAAAAAJQAAAAwAAAABAAAAGAAAAAwAAAD/AAACEgAAAAwAAAABAAAAHgAAABgAAAAiAAAABAAAAGwAAAARAAAAJQAAAAwAAAABAAAAVAAAAKgAAAAjAAAABAAAAGoAAAAQAAAAAQAAAABgakJVFTFCIwAAAAQAAAAPAAAATAAAAAAAAAAAAAAAAAAAAP//////////bAAAAEYAaQByAG0AYQAgAG4AbwAgAHYA4QBsAGkAZABhAAAABgAAAAIAAAAEAAAACAAAAAYAAAADAAAABgAAAAYAAAADAAAABgAAAAYAAAACAAAAAgAAAAYAAAAGAAAASwAAAEAAAAAwAAAABQAAACAAAAABAAAAAQAAABAAAAAAAAAAAAAAAAYBAACAAAAAAAAAAAAAAAAGAQAAgAAAAFIAAABwAQAAAgAAABAAAAAHAAAAAAAAAAAAAAC8AgAAAAAAAAECAiJTAHkAcwB0AGUAbQAAAAAAAAAAAAAAAAAAAAAAAAAAAAAAAAAAAAAAAAAAAAAAAAAAAAAAAAAAAAAAAAAAAAAAAADvbZSS7m04VgUJIG3pCZSS7m04VgUJNGFseAEAAAB0vk8AmVvndsS8TwD1////AADndjhWBQn1////nWm8bQAAAACAFvwBvDI3AoDNPAKdabxtAAAAAIAV/AFQrcUCAEDpCQC9TwAUXLxtELNlAPwBAAA8vU8ADVu8bfwBAAAAAAAAElu8bUAZUhT8AQAAELNlAFCtxQIAAAAAHLNlABS9TwCkyU8ADLO5bgAAAAASW7xtw1q8bfwBAAAAAAAAAAAAAAcAAAAAAAAAUSbNdgAAAAAHAAAAeL5PAHi+TwAAAgAA/P///wEAAAAAAAAAAAAAAAAAAADwAwAA5MREd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8A5V3ndns9TwDwPU8AAAAAAJw9TwAbrsFttD1PALq6xm2QNe9tAQAAAIyJ6m3wjuttgLfAC8hPDncogZQK6Fc3AqSJ6m0gTcALIE3AC/w9TwAdgcFtVAbvbQAAAACMieptpInqbUDgbHgAgPQIoD9PAJlb53bwPU8A4P///wAA53boVzcC4P///wAAAAAAAAAAAAAAAJABAAAAAAABAAAAAGEAcgBpAGEAbAAAAAAAAAAAAAAAAAAAAAAAAAAAAAAAAAAAAFEmzXYAAAAABgAAAFQ/TwBUP08AAAIAAPz///8BAAAAAAAAAAAAAAAAAAAAAAAAAAAAAABoAgAAZHYACAAAAAAlAAAADAAAAAMAAAAYAAAADAAAAAAAAAISAAAADAAAAAEAAAAWAAAADAAAAAgAAABUAAAAVAAAAAoAAAAnAAAAHgAAAEoAAAABAAAAAGBqQlUVM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oAAAARwAAACkAAAA1AAAAgAAAABMAAAAhAPAAAAAAAAAAAAAAAIA/AAAAAAAAAAAAAIA/AAAAAAAAAAAAAAAAAAAAAAAAAAAAAAAAAAAAAAAAAAAlAAAADAAAAAAAAIAoAAAADAAAAAQAAABSAAAAcAEAAAQAAADw////AAAAAAAAAAAAAAAAkAEAAAAAAAEAAAAAdABhAGgAbwBtAGEAAAAAAAAAAAAAAAAAAAAAAAAAAAAAAAAAAAAAAAAAAAAAAAAAAAAAAAAAAAAAAAAAAAAAAAAATwDlXed2aD1PAFA9TwAAAAAAlz9l+mg9TwDkgchtAAAAABcAAAAsn/ht9IHIbUoVCq0U3uQJAKAECQBg6wkAAAAAAAAAAAAAAAAgAAAAvAIAAAAAAAABAgIiUwB5AHMAdABlAG0AoOBseAAAAAAAP08AmVvndlA9TwDw////AADndgAAAADw////AAAAAAAAAAAAAAAAkAEAAAAAAAEAAAAAdABhAGgAbwBtAGEAAAAAAAAAAAAAAAAAAAAAAAAAAAAAAAAAUSbNdgAAAAAHAAAAtD5PALQ+TwAAAgAA/P///wEAAAAAAAAAAAAAAAAAAAAAAAAAAAAAABgWAABkdgAIAAAAACUAAAAMAAAABAAAABgAAAAMAAAAAAAAAhIAAAAMAAAAAQAAAB4AAAAYAAAAKQAAADUAAACpAAAASAAAACUAAAAMAAAABAAAAFQAAACoAAAAKgAAADUAAACnAAAARwAAAAEAAAAAYGpCVRUxQioAAAA1AAAADwAAAEwAAAAAAAAAAAAAAAAAAAD//////////2wAAABSAHUAYgDpAG4AIABSAG8AbQBlAHIAbwAgAFYALgAAAAoAAAAJAAAACQAAAAgAAAAJAAAABQAAAAoAAAAJAAAADgAAAAgAAAAGAAAACQAAAAUAAAAKAAAABQ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D8AAAACgAAAFAAAACbAAAAXAAAAAEAAAAAYGpCVRUxQgoAAABQAAAAHQAAAEwAAAAAAAAAAAAAAAAAAAD//////////4gAAABSAHUAYgBlAG4AIABBAHUAcgBlAGwAaQBvACAAUgBvAG0AZQByAG8AIABWAGEAbABsAGUAagBvAHMAAAAHAAAABgAAAAYAAAAGAAAABgAAAAMAAAAHAAAABgAAAAQAAAAGAAAAAgAAAAIAAAAGAAAAAwAAAAcAAAAGAAAACAAAAAYAAAAEAAAABgAAAAMAAAAGAAAABgAAAAIAAAACAAAABgAAAAMAAAAGAAAABQAAAEsAAABAAAAAMAAAAAUAAAAgAAAAAQAAAAEAAAAQAAAAAAAAAAAAAAAGAQAAgAAAAAAAAAAAAAAABgEAAIAAAAAlAAAADAAAAAIAAAAnAAAAGAAAAAUAAAAAAAAA////AAAAAAAlAAAADAAAAAUAAABMAAAAZAAAAAkAAABgAAAA/AAAAGwAAAAJAAAAYAAAAPQAAAANAAAAIQDwAAAAAAAAAAAAAACAPwAAAAAAAAAAAACAPwAAAAAAAAAAAAAAAAAAAAAAAAAAAAAAAAAAAAAAAAAAJQAAAAwAAAAAAACAKAAAAAwAAAAFAAAAJQAAAAwAAAABAAAAGAAAAAwAAAAAAAACEgAAAAwAAAABAAAAHgAAABgAAAAJAAAAYAAAAP0AAABtAAAAJQAAAAwAAAABAAAAVAAAAMAAAAAKAAAAYAAAAG0AAABsAAAAAQAAAABgakJVFTFCCgAAAGAAAAATAAAATAAAAAAAAAAAAAAAAAAAAP//////////dAAAAFIAZQBwAHIAZQBzAGUAbgB0AGEAbgB0AGUAIABMAGUAZwBhAGwAAAAHAAAABgAAAAYAAAAEAAAABgAAAAUAAAAGAAAABgAAAAQAAAAGAAAABgAAAAQAAAAGAAAAAwAAAAUAAAAGAAAABgAAAAYAAAACAAAASwAAAEAAAAAwAAAABQAAACAAAAABAAAAAQAAABAAAAAAAAAAAAAAAAYBAACAAAAAAAAAAAAAAAAGAQAAgAAAACUAAAAMAAAAAgAAACcAAAAYAAAABQAAAAAAAAD///8AAAAAACUAAAAMAAAABQAAAEwAAABkAAAACQAAAHAAAAD8AAAAfAAAAAkAAABwAAAA9AAAAA0AAAAhAPAAAAAAAAAAAAAAAIA/AAAAAAAAAAAAAIA/AAAAAAAAAAAAAAAAAAAAAAAAAAAAAAAAAAAAAAAAAAAlAAAADAAAAAAAAIAoAAAADAAAAAUAAAAlAAAADAAAAAEAAAAYAAAADAAAAAAAAAISAAAADAAAAAEAAAAWAAAADAAAAAAAAABUAAAASAEAAAoAAABwAAAA+wAAAHwAAAABAAAAAGBqQlUVMUIKAAAAcAAAACoAAABMAAAABAAAAAkAAABwAAAA/QAAAH0AAACgAAAARgBpAHIAbQBhAGQAbwAgAHAAbwByADoAIABSAFUAQgBFAE4AIABBAFUAUgBFAEwASQBPACAAUgBPAE0ARQBSAE8AIABWAEEATABMAEUASgBPAFMABgAAAAIAAAAEAAAACAAAAAYAAAAGAAAABgAAAAMAAAAGAAAABgAAAAQAAAAEAAAAAwAAAAcAAAAHAAAABgAAAAYAAAAHAAAAAwAAAAcAAAAHAAAABwAAAAYAAAAFAAAABAAAAAgAAAADAAAABwAAAAgAAAAIAAAABgAAAAcAAAAIAAAAAwAAAAYAAAAHAAAABQAAAAUAAAAGAAAABQAAAAg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Índice</vt:lpstr>
      <vt:lpstr>1.1</vt:lpstr>
      <vt:lpstr>1.2</vt:lpstr>
      <vt:lpstr>1.3</vt:lpstr>
      <vt:lpstr>'1.1'!Títulos_a_imprimir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Vicente Servin</cp:lastModifiedBy>
  <cp:lastPrinted>2022-10-04T17:59:56Z</cp:lastPrinted>
  <dcterms:created xsi:type="dcterms:W3CDTF">2006-11-30T13:09:28Z</dcterms:created>
  <dcterms:modified xsi:type="dcterms:W3CDTF">2024-05-13T23:19:19Z</dcterms:modified>
</cp:coreProperties>
</file>